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2. Statement of financial position\"/>
    </mc:Choice>
  </mc:AlternateContent>
  <xr:revisionPtr revIDLastSave="0" documentId="8_{B095C7EB-0A05-4BD8-8079-F191EB2AD37A}" xr6:coauthVersionLast="47" xr6:coauthVersionMax="47" xr10:uidLastSave="{00000000-0000-0000-0000-000000000000}"/>
  <bookViews>
    <workbookView xWindow="33030" yWindow="1635" windowWidth="21600" windowHeight="11385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P44" i="2"/>
  <c r="O44" i="2"/>
  <c r="AA43" i="2"/>
  <c r="Z43" i="2"/>
  <c r="Y43" i="2"/>
  <c r="Y44" i="2" s="1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Z37" i="2"/>
  <c r="Y37" i="2"/>
  <c r="X37" i="2"/>
  <c r="X44" i="2" s="1"/>
  <c r="W37" i="2"/>
  <c r="W44" i="2" s="1"/>
  <c r="V37" i="2"/>
  <c r="U37" i="2"/>
  <c r="U44" i="2" s="1"/>
  <c r="T37" i="2"/>
  <c r="T44" i="2" s="1"/>
  <c r="S37" i="2"/>
  <c r="R37" i="2"/>
  <c r="R44" i="2" s="1"/>
  <c r="Q37" i="2"/>
  <c r="P37" i="2"/>
  <c r="O37" i="2"/>
  <c r="N37" i="2"/>
  <c r="M37" i="2"/>
  <c r="M44" i="2" s="1"/>
  <c r="L37" i="2"/>
  <c r="L44" i="2" s="1"/>
  <c r="K37" i="2"/>
  <c r="J37" i="2"/>
  <c r="J44" i="2" s="1"/>
  <c r="I37" i="2"/>
  <c r="H37" i="2"/>
  <c r="H44" i="2" s="1"/>
  <c r="H45" i="2" s="1"/>
  <c r="G37" i="2"/>
  <c r="G44" i="2" s="1"/>
  <c r="F37" i="2"/>
  <c r="E37" i="2"/>
  <c r="E44" i="2" s="1"/>
  <c r="D37" i="2"/>
  <c r="D44" i="2" s="1"/>
  <c r="C37" i="2"/>
  <c r="AA26" i="2"/>
  <c r="H26" i="2"/>
  <c r="E26" i="2"/>
  <c r="E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W13" i="2"/>
  <c r="W26" i="2" s="1"/>
  <c r="V13" i="2"/>
  <c r="U13" i="2"/>
  <c r="U26" i="2" s="1"/>
  <c r="U45" i="2" s="1"/>
  <c r="T13" i="2"/>
  <c r="T26" i="2" s="1"/>
  <c r="T45" i="2" s="1"/>
  <c r="S13" i="2"/>
  <c r="S26" i="2" s="1"/>
  <c r="R13" i="2"/>
  <c r="R26" i="2" s="1"/>
  <c r="Q13" i="2"/>
  <c r="P13" i="2"/>
  <c r="P26" i="2" s="1"/>
  <c r="O13" i="2"/>
  <c r="O26" i="2" s="1"/>
  <c r="O45" i="2" s="1"/>
  <c r="N13" i="2"/>
  <c r="M13" i="2"/>
  <c r="M26" i="2" s="1"/>
  <c r="L13" i="2"/>
  <c r="K13" i="2"/>
  <c r="K26" i="2" s="1"/>
  <c r="J13" i="2"/>
  <c r="J26" i="2" s="1"/>
  <c r="I13" i="2"/>
  <c r="H13" i="2"/>
  <c r="G13" i="2"/>
  <c r="G26" i="2" s="1"/>
  <c r="F13" i="2"/>
  <c r="E13" i="2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U44" i="3"/>
  <c r="AA43" i="3"/>
  <c r="Z43" i="3"/>
  <c r="Y43" i="3"/>
  <c r="Y44" i="3" s="1"/>
  <c r="X43" i="3"/>
  <c r="W43" i="3"/>
  <c r="V43" i="3"/>
  <c r="U43" i="3"/>
  <c r="T43" i="3"/>
  <c r="S43" i="3"/>
  <c r="R43" i="3"/>
  <c r="Q43" i="3"/>
  <c r="Q44" i="3" s="1"/>
  <c r="P43" i="3"/>
  <c r="O43" i="3"/>
  <c r="N43" i="3"/>
  <c r="M43" i="3"/>
  <c r="L43" i="3"/>
  <c r="K43" i="3"/>
  <c r="J43" i="3"/>
  <c r="I43" i="3"/>
  <c r="I44" i="3" s="1"/>
  <c r="H43" i="3"/>
  <c r="G43" i="3"/>
  <c r="F43" i="3"/>
  <c r="E43" i="3"/>
  <c r="D43" i="3"/>
  <c r="C43" i="3"/>
  <c r="AA37" i="3"/>
  <c r="Z37" i="3"/>
  <c r="Y37" i="3"/>
  <c r="X37" i="3"/>
  <c r="W37" i="3"/>
  <c r="W44" i="3" s="1"/>
  <c r="V37" i="3"/>
  <c r="U37" i="3"/>
  <c r="T37" i="3"/>
  <c r="T44" i="3" s="1"/>
  <c r="S37" i="3"/>
  <c r="R37" i="3"/>
  <c r="Q37" i="3"/>
  <c r="P37" i="3"/>
  <c r="P44" i="3" s="1"/>
  <c r="O37" i="3"/>
  <c r="O44" i="3" s="1"/>
  <c r="N37" i="3"/>
  <c r="M37" i="3"/>
  <c r="M44" i="3" s="1"/>
  <c r="L37" i="3"/>
  <c r="L44" i="3" s="1"/>
  <c r="K37" i="3"/>
  <c r="J37" i="3"/>
  <c r="I37" i="3"/>
  <c r="H37" i="3"/>
  <c r="H44" i="3" s="1"/>
  <c r="G37" i="3"/>
  <c r="G44" i="3" s="1"/>
  <c r="F37" i="3"/>
  <c r="E37" i="3"/>
  <c r="E44" i="3" s="1"/>
  <c r="D37" i="3"/>
  <c r="D44" i="3" s="1"/>
  <c r="C37" i="3"/>
  <c r="AA26" i="3"/>
  <c r="AA25" i="3"/>
  <c r="Z25" i="3"/>
  <c r="Y25" i="3"/>
  <c r="Y26" i="3" s="1"/>
  <c r="Y45" i="3" s="1"/>
  <c r="X25" i="3"/>
  <c r="W25" i="3"/>
  <c r="V25" i="3"/>
  <c r="U25" i="3"/>
  <c r="T25" i="3"/>
  <c r="S25" i="3"/>
  <c r="R25" i="3"/>
  <c r="Q25" i="3"/>
  <c r="Q26" i="3" s="1"/>
  <c r="Q45" i="3" s="1"/>
  <c r="P25" i="3"/>
  <c r="O25" i="3"/>
  <c r="N25" i="3"/>
  <c r="M25" i="3"/>
  <c r="L25" i="3"/>
  <c r="K25" i="3"/>
  <c r="J25" i="3"/>
  <c r="I25" i="3"/>
  <c r="I26" i="3" s="1"/>
  <c r="I45" i="3" s="1"/>
  <c r="H25" i="3"/>
  <c r="G25" i="3"/>
  <c r="F25" i="3"/>
  <c r="E25" i="3"/>
  <c r="D25" i="3"/>
  <c r="C25" i="3"/>
  <c r="AA13" i="3"/>
  <c r="Z13" i="3"/>
  <c r="Y13" i="3"/>
  <c r="X13" i="3"/>
  <c r="X26" i="3" s="1"/>
  <c r="Z26" i="3" s="1"/>
  <c r="W13" i="3"/>
  <c r="W26" i="3" s="1"/>
  <c r="W45" i="3" s="1"/>
  <c r="V13" i="3"/>
  <c r="U13" i="3"/>
  <c r="U26" i="3" s="1"/>
  <c r="T13" i="3"/>
  <c r="S13" i="3"/>
  <c r="S26" i="3" s="1"/>
  <c r="R13" i="3"/>
  <c r="R26" i="3" s="1"/>
  <c r="Q13" i="3"/>
  <c r="P13" i="3"/>
  <c r="P26" i="3" s="1"/>
  <c r="P45" i="3" s="1"/>
  <c r="O13" i="3"/>
  <c r="O26" i="3" s="1"/>
  <c r="O45" i="3" s="1"/>
  <c r="N13" i="3"/>
  <c r="M13" i="3"/>
  <c r="M26" i="3" s="1"/>
  <c r="L13" i="3"/>
  <c r="K13" i="3"/>
  <c r="J13" i="3"/>
  <c r="J26" i="3" s="1"/>
  <c r="I13" i="3"/>
  <c r="H13" i="3"/>
  <c r="H26" i="3" s="1"/>
  <c r="G13" i="3"/>
  <c r="G26" i="3" s="1"/>
  <c r="G45" i="3" s="1"/>
  <c r="F13" i="3"/>
  <c r="E13" i="3"/>
  <c r="E26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Z37" i="4" s="1"/>
  <c r="W37" i="4"/>
  <c r="W44" i="4" s="1"/>
  <c r="V37" i="4"/>
  <c r="U37" i="4"/>
  <c r="U44" i="4" s="1"/>
  <c r="T37" i="4"/>
  <c r="T44" i="4" s="1"/>
  <c r="S37" i="4"/>
  <c r="R37" i="4"/>
  <c r="Q37" i="4"/>
  <c r="Q44" i="4" s="1"/>
  <c r="P37" i="4"/>
  <c r="P44" i="4" s="1"/>
  <c r="P45" i="4" s="1"/>
  <c r="O37" i="4"/>
  <c r="O44" i="4" s="1"/>
  <c r="N37" i="4"/>
  <c r="M37" i="4"/>
  <c r="M44" i="4" s="1"/>
  <c r="L37" i="4"/>
  <c r="L44" i="4" s="1"/>
  <c r="K37" i="4"/>
  <c r="J37" i="4"/>
  <c r="I37" i="4"/>
  <c r="I44" i="4" s="1"/>
  <c r="H37" i="4"/>
  <c r="G37" i="4"/>
  <c r="G44" i="4" s="1"/>
  <c r="F37" i="4"/>
  <c r="E37" i="4"/>
  <c r="E44" i="4" s="1"/>
  <c r="D37" i="4"/>
  <c r="D44" i="4" s="1"/>
  <c r="D45" i="4" s="1"/>
  <c r="C37" i="4"/>
  <c r="H26" i="4"/>
  <c r="E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W45" i="4" s="1"/>
  <c r="V13" i="4"/>
  <c r="U13" i="4"/>
  <c r="T13" i="4"/>
  <c r="T26" i="4" s="1"/>
  <c r="S13" i="4"/>
  <c r="S26" i="4" s="1"/>
  <c r="R13" i="4"/>
  <c r="R26" i="4" s="1"/>
  <c r="Q13" i="4"/>
  <c r="P13" i="4"/>
  <c r="P26" i="4" s="1"/>
  <c r="O13" i="4"/>
  <c r="O26" i="4" s="1"/>
  <c r="O45" i="4" s="1"/>
  <c r="N13" i="4"/>
  <c r="M13" i="4"/>
  <c r="L13" i="4"/>
  <c r="L26" i="4" s="1"/>
  <c r="K13" i="4"/>
  <c r="J13" i="4"/>
  <c r="J26" i="4" s="1"/>
  <c r="I13" i="4"/>
  <c r="H13" i="4"/>
  <c r="G13" i="4"/>
  <c r="G26" i="4" s="1"/>
  <c r="G45" i="4" s="1"/>
  <c r="F13" i="4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R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Z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R13" i="5"/>
  <c r="Q13" i="5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J13" i="5"/>
  <c r="I13" i="5"/>
  <c r="H13" i="5"/>
  <c r="H26" i="5" s="1"/>
  <c r="G13" i="5"/>
  <c r="G26" i="5" s="1"/>
  <c r="G45" i="5" s="1"/>
  <c r="F13" i="5"/>
  <c r="F26" i="5" s="1"/>
  <c r="E13" i="5"/>
  <c r="E26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M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X44" i="6" s="1"/>
  <c r="Z44" i="6" s="1"/>
  <c r="W37" i="6"/>
  <c r="W44" i="6" s="1"/>
  <c r="V37" i="6"/>
  <c r="V44" i="6" s="1"/>
  <c r="U37" i="6"/>
  <c r="T37" i="6"/>
  <c r="T44" i="6" s="1"/>
  <c r="S37" i="6"/>
  <c r="R37" i="6"/>
  <c r="Q37" i="6"/>
  <c r="Q44" i="6" s="1"/>
  <c r="P37" i="6"/>
  <c r="P44" i="6" s="1"/>
  <c r="O37" i="6"/>
  <c r="N37" i="6"/>
  <c r="N44" i="6" s="1"/>
  <c r="M37" i="6"/>
  <c r="L37" i="6"/>
  <c r="L44" i="6" s="1"/>
  <c r="K37" i="6"/>
  <c r="J37" i="6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X26" i="6"/>
  <c r="Z26" i="6" s="1"/>
  <c r="S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Z13" i="6" s="1"/>
  <c r="W13" i="6"/>
  <c r="W26" i="6" s="1"/>
  <c r="V13" i="6"/>
  <c r="U13" i="6"/>
  <c r="U26" i="6" s="1"/>
  <c r="T13" i="6"/>
  <c r="T26" i="6" s="1"/>
  <c r="T45" i="6" s="1"/>
  <c r="S13" i="6"/>
  <c r="R13" i="6"/>
  <c r="R26" i="6" s="1"/>
  <c r="Q13" i="6"/>
  <c r="Q26" i="6" s="1"/>
  <c r="Q45" i="6" s="1"/>
  <c r="P13" i="6"/>
  <c r="P26" i="6" s="1"/>
  <c r="P45" i="6" s="1"/>
  <c r="O13" i="6"/>
  <c r="O26" i="6" s="1"/>
  <c r="N13" i="6"/>
  <c r="M13" i="6"/>
  <c r="M26" i="6" s="1"/>
  <c r="L13" i="6"/>
  <c r="L26" i="6" s="1"/>
  <c r="L45" i="6" s="1"/>
  <c r="K13" i="6"/>
  <c r="K26" i="6" s="1"/>
  <c r="J13" i="6"/>
  <c r="I13" i="6"/>
  <c r="I26" i="6" s="1"/>
  <c r="I45" i="6" s="1"/>
  <c r="H13" i="6"/>
  <c r="H26" i="6" s="1"/>
  <c r="H45" i="6" s="1"/>
  <c r="G13" i="6"/>
  <c r="G26" i="6" s="1"/>
  <c r="F13" i="6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W44" i="7" s="1"/>
  <c r="W45" i="7" s="1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X26" i="7"/>
  <c r="AA25" i="7"/>
  <c r="Y25" i="7"/>
  <c r="Y26" i="7" s="1"/>
  <c r="Y45" i="7" s="1"/>
  <c r="X25" i="7"/>
  <c r="W25" i="7"/>
  <c r="V25" i="7"/>
  <c r="U25" i="7"/>
  <c r="T25" i="7"/>
  <c r="S25" i="7"/>
  <c r="R25" i="7"/>
  <c r="Q25" i="7"/>
  <c r="Q26" i="7" s="1"/>
  <c r="P25" i="7"/>
  <c r="O25" i="7"/>
  <c r="N25" i="7"/>
  <c r="M25" i="7"/>
  <c r="L25" i="7"/>
  <c r="K25" i="7"/>
  <c r="J25" i="7"/>
  <c r="I25" i="7"/>
  <c r="I26" i="7" s="1"/>
  <c r="H25" i="7"/>
  <c r="G25" i="7"/>
  <c r="F25" i="7"/>
  <c r="E25" i="7"/>
  <c r="D25" i="7"/>
  <c r="C25" i="7"/>
  <c r="AA13" i="7"/>
  <c r="Z13" i="7"/>
  <c r="Y13" i="7"/>
  <c r="X13" i="7"/>
  <c r="W13" i="7"/>
  <c r="W26" i="7" s="1"/>
  <c r="V13" i="7"/>
  <c r="V26" i="7" s="1"/>
  <c r="U13" i="7"/>
  <c r="U26" i="7" s="1"/>
  <c r="U45" i="7" s="1"/>
  <c r="T13" i="7"/>
  <c r="T26" i="7" s="1"/>
  <c r="T45" i="7" s="1"/>
  <c r="S13" i="7"/>
  <c r="R13" i="7"/>
  <c r="R26" i="7" s="1"/>
  <c r="Q13" i="7"/>
  <c r="P13" i="7"/>
  <c r="P26" i="7" s="1"/>
  <c r="O13" i="7"/>
  <c r="O26" i="7" s="1"/>
  <c r="N13" i="7"/>
  <c r="N26" i="7" s="1"/>
  <c r="M13" i="7"/>
  <c r="L13" i="7"/>
  <c r="L26" i="7" s="1"/>
  <c r="L45" i="7" s="1"/>
  <c r="K13" i="7"/>
  <c r="J13" i="7"/>
  <c r="J26" i="7" s="1"/>
  <c r="I13" i="7"/>
  <c r="H13" i="7"/>
  <c r="H26" i="7" s="1"/>
  <c r="H45" i="7" s="1"/>
  <c r="G13" i="7"/>
  <c r="G26" i="7" s="1"/>
  <c r="F13" i="7"/>
  <c r="F26" i="7" s="1"/>
  <c r="E13" i="7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N44" i="8" s="1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N37" i="8"/>
  <c r="M37" i="8"/>
  <c r="M44" i="8" s="1"/>
  <c r="L37" i="8"/>
  <c r="K37" i="8"/>
  <c r="K44" i="8" s="1"/>
  <c r="J37" i="8"/>
  <c r="I37" i="8"/>
  <c r="I44" i="8" s="1"/>
  <c r="H37" i="8"/>
  <c r="H44" i="8" s="1"/>
  <c r="G37" i="8"/>
  <c r="G44" i="8" s="1"/>
  <c r="F37" i="8"/>
  <c r="E37" i="8"/>
  <c r="E44" i="8" s="1"/>
  <c r="D37" i="8"/>
  <c r="C37" i="8"/>
  <c r="C44" i="8" s="1"/>
  <c r="H26" i="8"/>
  <c r="C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Z13" i="8" s="1"/>
  <c r="W13" i="8"/>
  <c r="W26" i="8" s="1"/>
  <c r="W45" i="8" s="1"/>
  <c r="V13" i="8"/>
  <c r="V26" i="8" s="1"/>
  <c r="U13" i="8"/>
  <c r="U26" i="8" s="1"/>
  <c r="U45" i="8" s="1"/>
  <c r="T13" i="8"/>
  <c r="T26" i="8" s="1"/>
  <c r="S13" i="8"/>
  <c r="S26" i="8" s="1"/>
  <c r="S45" i="8" s="1"/>
  <c r="R13" i="8"/>
  <c r="R26" i="8" s="1"/>
  <c r="Q13" i="8"/>
  <c r="Q26" i="8" s="1"/>
  <c r="P13" i="8"/>
  <c r="P26" i="8" s="1"/>
  <c r="O13" i="8"/>
  <c r="O26" i="8" s="1"/>
  <c r="N13" i="8"/>
  <c r="M13" i="8"/>
  <c r="M26" i="8" s="1"/>
  <c r="M45" i="8" s="1"/>
  <c r="L13" i="8"/>
  <c r="L26" i="8" s="1"/>
  <c r="K13" i="8"/>
  <c r="K26" i="8" s="1"/>
  <c r="K45" i="8" s="1"/>
  <c r="J13" i="8"/>
  <c r="I13" i="8"/>
  <c r="H13" i="8"/>
  <c r="G13" i="8"/>
  <c r="G26" i="8" s="1"/>
  <c r="F13" i="8"/>
  <c r="E13" i="8"/>
  <c r="E26" i="8" s="1"/>
  <c r="E45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4" i="9"/>
  <c r="I44" i="9"/>
  <c r="C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AA37" i="9"/>
  <c r="AA44" i="9" s="1"/>
  <c r="Y37" i="9"/>
  <c r="X37" i="9"/>
  <c r="X44" i="9" s="1"/>
  <c r="W37" i="9"/>
  <c r="W44" i="9" s="1"/>
  <c r="V37" i="9"/>
  <c r="V44" i="9" s="1"/>
  <c r="U37" i="9"/>
  <c r="U44" i="9" s="1"/>
  <c r="T37" i="9"/>
  <c r="S37" i="9"/>
  <c r="S44" i="9" s="1"/>
  <c r="R37" i="9"/>
  <c r="Q37" i="9"/>
  <c r="Q44" i="9" s="1"/>
  <c r="P37" i="9"/>
  <c r="P44" i="9" s="1"/>
  <c r="O37" i="9"/>
  <c r="N37" i="9"/>
  <c r="N44" i="9" s="1"/>
  <c r="M37" i="9"/>
  <c r="M44" i="9" s="1"/>
  <c r="L37" i="9"/>
  <c r="K37" i="9"/>
  <c r="K44" i="9" s="1"/>
  <c r="J37" i="9"/>
  <c r="J44" i="9" s="1"/>
  <c r="I37" i="9"/>
  <c r="H37" i="9"/>
  <c r="H44" i="9" s="1"/>
  <c r="G37" i="9"/>
  <c r="F37" i="9"/>
  <c r="F44" i="9" s="1"/>
  <c r="E37" i="9"/>
  <c r="E44" i="9" s="1"/>
  <c r="D37" i="9"/>
  <c r="C37" i="9"/>
  <c r="U26" i="9"/>
  <c r="M26" i="9"/>
  <c r="M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W45" i="9" s="1"/>
  <c r="V13" i="9"/>
  <c r="V26" i="9" s="1"/>
  <c r="U13" i="9"/>
  <c r="T13" i="9"/>
  <c r="S13" i="9"/>
  <c r="S26" i="9" s="1"/>
  <c r="S45" i="9" s="1"/>
  <c r="R13" i="9"/>
  <c r="R26" i="9" s="1"/>
  <c r="Q13" i="9"/>
  <c r="Q26" i="9" s="1"/>
  <c r="P13" i="9"/>
  <c r="P26" i="9" s="1"/>
  <c r="P45" i="9" s="1"/>
  <c r="O13" i="9"/>
  <c r="O26" i="9" s="1"/>
  <c r="N13" i="9"/>
  <c r="M13" i="9"/>
  <c r="L13" i="9"/>
  <c r="K13" i="9"/>
  <c r="K26" i="9" s="1"/>
  <c r="J13" i="9"/>
  <c r="J26" i="9" s="1"/>
  <c r="J45" i="9" s="1"/>
  <c r="I13" i="9"/>
  <c r="I26" i="9" s="1"/>
  <c r="H13" i="9"/>
  <c r="H26" i="9" s="1"/>
  <c r="H45" i="9" s="1"/>
  <c r="G13" i="9"/>
  <c r="G26" i="9" s="1"/>
  <c r="G45" i="9" s="1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T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V37" i="10"/>
  <c r="U37" i="10"/>
  <c r="U44" i="10" s="1"/>
  <c r="T37" i="10"/>
  <c r="S37" i="10"/>
  <c r="S44" i="10" s="1"/>
  <c r="R37" i="10"/>
  <c r="Q37" i="10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U26" i="10"/>
  <c r="U45" i="10" s="1"/>
  <c r="S26" i="10"/>
  <c r="S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V13" i="10"/>
  <c r="V26" i="10" s="1"/>
  <c r="U13" i="10"/>
  <c r="T13" i="10"/>
  <c r="S13" i="10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K13" i="10"/>
  <c r="K26" i="10" s="1"/>
  <c r="J13" i="10"/>
  <c r="J26" i="10" s="1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E45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E45" i="11"/>
  <c r="AA44" i="11"/>
  <c r="I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R45" i="11" s="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N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W45" i="11" s="1"/>
  <c r="V13" i="11"/>
  <c r="V26" i="11" s="1"/>
  <c r="U13" i="11"/>
  <c r="U26" i="11" s="1"/>
  <c r="U45" i="11" s="1"/>
  <c r="T13" i="11"/>
  <c r="T26" i="11" s="1"/>
  <c r="T45" i="11" s="1"/>
  <c r="S13" i="11"/>
  <c r="S26" i="11" s="1"/>
  <c r="R13" i="11"/>
  <c r="R26" i="11" s="1"/>
  <c r="Q13" i="11"/>
  <c r="Q26" i="11" s="1"/>
  <c r="P13" i="11"/>
  <c r="P26" i="11" s="1"/>
  <c r="O13" i="11"/>
  <c r="O26" i="11" s="1"/>
  <c r="O45" i="11" s="1"/>
  <c r="N13" i="11"/>
  <c r="M13" i="11"/>
  <c r="M26" i="11" s="1"/>
  <c r="M45" i="11" s="1"/>
  <c r="L13" i="11"/>
  <c r="L26" i="11" s="1"/>
  <c r="K13" i="11"/>
  <c r="K26" i="11" s="1"/>
  <c r="K45" i="11" s="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J44" i="12"/>
  <c r="AA43" i="12"/>
  <c r="Y43" i="12"/>
  <c r="X43" i="12"/>
  <c r="W43" i="12"/>
  <c r="V43" i="12"/>
  <c r="U43" i="12"/>
  <c r="T43" i="12"/>
  <c r="S43" i="12"/>
  <c r="S44" i="12" s="1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C44" i="12" s="1"/>
  <c r="AA37" i="12"/>
  <c r="Y37" i="12"/>
  <c r="Y44" i="12" s="1"/>
  <c r="X37" i="12"/>
  <c r="Z37" i="12" s="1"/>
  <c r="W37" i="12"/>
  <c r="V37" i="12"/>
  <c r="V44" i="12" s="1"/>
  <c r="U37" i="12"/>
  <c r="T37" i="12"/>
  <c r="S37" i="12"/>
  <c r="R37" i="12"/>
  <c r="R44" i="12" s="1"/>
  <c r="Q37" i="12"/>
  <c r="P37" i="12"/>
  <c r="P44" i="12" s="1"/>
  <c r="O37" i="12"/>
  <c r="N37" i="12"/>
  <c r="N44" i="12" s="1"/>
  <c r="M37" i="12"/>
  <c r="L37" i="12"/>
  <c r="L44" i="12" s="1"/>
  <c r="K37" i="12"/>
  <c r="J37" i="12"/>
  <c r="I37" i="12"/>
  <c r="H37" i="12"/>
  <c r="H44" i="12" s="1"/>
  <c r="G37" i="12"/>
  <c r="F37" i="12"/>
  <c r="F44" i="12" s="1"/>
  <c r="E37" i="12"/>
  <c r="D37" i="12"/>
  <c r="D44" i="12" s="1"/>
  <c r="C37" i="12"/>
  <c r="F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X26" i="12" s="1"/>
  <c r="W13" i="12"/>
  <c r="V13" i="12"/>
  <c r="V26" i="12" s="1"/>
  <c r="U13" i="12"/>
  <c r="U26" i="12" s="1"/>
  <c r="T13" i="12"/>
  <c r="S13" i="12"/>
  <c r="S26" i="12" s="1"/>
  <c r="R13" i="12"/>
  <c r="Q13" i="12"/>
  <c r="P13" i="12"/>
  <c r="P26" i="12" s="1"/>
  <c r="O13" i="12"/>
  <c r="O26" i="12" s="1"/>
  <c r="N13" i="12"/>
  <c r="N26" i="12" s="1"/>
  <c r="M13" i="12"/>
  <c r="L13" i="12"/>
  <c r="L26" i="12" s="1"/>
  <c r="K13" i="12"/>
  <c r="J13" i="12"/>
  <c r="I13" i="12"/>
  <c r="H13" i="12"/>
  <c r="H26" i="12" s="1"/>
  <c r="G13" i="12"/>
  <c r="G26" i="12" s="1"/>
  <c r="F13" i="12"/>
  <c r="E13" i="12"/>
  <c r="E26" i="12" s="1"/>
  <c r="D13" i="12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V26" i="13"/>
  <c r="Q26" i="13"/>
  <c r="Q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X13" i="13"/>
  <c r="W13" i="13"/>
  <c r="V13" i="13"/>
  <c r="U13" i="13"/>
  <c r="U26" i="13" s="1"/>
  <c r="U45" i="13" s="1"/>
  <c r="T13" i="13"/>
  <c r="T26" i="13" s="1"/>
  <c r="S13" i="13"/>
  <c r="S26" i="13" s="1"/>
  <c r="R13" i="13"/>
  <c r="Q13" i="13"/>
  <c r="P13" i="13"/>
  <c r="O13" i="13"/>
  <c r="N13" i="13"/>
  <c r="N26" i="13" s="1"/>
  <c r="M13" i="13"/>
  <c r="M26" i="13" s="1"/>
  <c r="L13" i="13"/>
  <c r="L26" i="13" s="1"/>
  <c r="L45" i="13" s="1"/>
  <c r="K13" i="13"/>
  <c r="K26" i="13" s="1"/>
  <c r="J13" i="13"/>
  <c r="I13" i="13"/>
  <c r="I26" i="13" s="1"/>
  <c r="H13" i="13"/>
  <c r="H26" i="13" s="1"/>
  <c r="H45" i="13" s="1"/>
  <c r="G13" i="13"/>
  <c r="F13" i="13"/>
  <c r="F26" i="13" s="1"/>
  <c r="E13" i="13"/>
  <c r="E26" i="13" s="1"/>
  <c r="D13" i="13"/>
  <c r="D26" i="13" s="1"/>
  <c r="D45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P44" i="14"/>
  <c r="N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Z37" i="14" s="1"/>
  <c r="X37" i="14"/>
  <c r="W37" i="14"/>
  <c r="V37" i="14"/>
  <c r="V44" i="14" s="1"/>
  <c r="U37" i="14"/>
  <c r="T37" i="14"/>
  <c r="S37" i="14"/>
  <c r="S44" i="14" s="1"/>
  <c r="R37" i="14"/>
  <c r="R44" i="14" s="1"/>
  <c r="Q37" i="14"/>
  <c r="Q44" i="14" s="1"/>
  <c r="P37" i="14"/>
  <c r="O37" i="14"/>
  <c r="O44" i="14" s="1"/>
  <c r="N37" i="14"/>
  <c r="M37" i="14"/>
  <c r="L37" i="14"/>
  <c r="K37" i="14"/>
  <c r="K44" i="14" s="1"/>
  <c r="J37" i="14"/>
  <c r="J44" i="14" s="1"/>
  <c r="I37" i="14"/>
  <c r="H37" i="14"/>
  <c r="H44" i="14" s="1"/>
  <c r="G37" i="14"/>
  <c r="F37" i="14"/>
  <c r="E37" i="14"/>
  <c r="E44" i="14" s="1"/>
  <c r="D37" i="14"/>
  <c r="C37" i="14"/>
  <c r="C44" i="14" s="1"/>
  <c r="Y26" i="14"/>
  <c r="I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M26" i="14" s="1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X26" i="14" s="1"/>
  <c r="W13" i="14"/>
  <c r="V13" i="14"/>
  <c r="V26" i="14" s="1"/>
  <c r="U13" i="14"/>
  <c r="T13" i="14"/>
  <c r="T26" i="14" s="1"/>
  <c r="S13" i="14"/>
  <c r="S26" i="14" s="1"/>
  <c r="S45" i="14" s="1"/>
  <c r="R13" i="14"/>
  <c r="R26" i="14" s="1"/>
  <c r="Q13" i="14"/>
  <c r="Q26" i="14" s="1"/>
  <c r="P13" i="14"/>
  <c r="P26" i="14" s="1"/>
  <c r="O13" i="14"/>
  <c r="N13" i="14"/>
  <c r="N26" i="14" s="1"/>
  <c r="M13" i="14"/>
  <c r="L13" i="14"/>
  <c r="K13" i="14"/>
  <c r="K26" i="14" s="1"/>
  <c r="K45" i="14" s="1"/>
  <c r="J13" i="14"/>
  <c r="J26" i="14" s="1"/>
  <c r="J45" i="14" s="1"/>
  <c r="I13" i="14"/>
  <c r="H13" i="14"/>
  <c r="H26" i="14" s="1"/>
  <c r="G13" i="14"/>
  <c r="F13" i="14"/>
  <c r="F26" i="14" s="1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J44" i="15" s="1"/>
  <c r="I43" i="15"/>
  <c r="H43" i="15"/>
  <c r="G43" i="15"/>
  <c r="F43" i="15"/>
  <c r="E43" i="15"/>
  <c r="D43" i="15"/>
  <c r="C43" i="15"/>
  <c r="AA37" i="15"/>
  <c r="AA44" i="15" s="1"/>
  <c r="Z37" i="15"/>
  <c r="Y37" i="15"/>
  <c r="X37" i="15"/>
  <c r="X44" i="15" s="1"/>
  <c r="W37" i="15"/>
  <c r="W44" i="15" s="1"/>
  <c r="V37" i="15"/>
  <c r="U37" i="15"/>
  <c r="U44" i="15" s="1"/>
  <c r="T37" i="15"/>
  <c r="S37" i="15"/>
  <c r="S44" i="15" s="1"/>
  <c r="R37" i="15"/>
  <c r="Q37" i="15"/>
  <c r="P37" i="15"/>
  <c r="P44" i="15" s="1"/>
  <c r="O37" i="15"/>
  <c r="O44" i="15" s="1"/>
  <c r="N37" i="15"/>
  <c r="M37" i="15"/>
  <c r="M44" i="15" s="1"/>
  <c r="L37" i="15"/>
  <c r="K37" i="15"/>
  <c r="K44" i="15" s="1"/>
  <c r="J37" i="15"/>
  <c r="I37" i="15"/>
  <c r="H37" i="15"/>
  <c r="H44" i="15" s="1"/>
  <c r="G37" i="15"/>
  <c r="G44" i="15" s="1"/>
  <c r="F37" i="15"/>
  <c r="E37" i="15"/>
  <c r="E44" i="15" s="1"/>
  <c r="D37" i="15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V13" i="15"/>
  <c r="V26" i="15" s="1"/>
  <c r="U13" i="15"/>
  <c r="U26" i="15" s="1"/>
  <c r="U45" i="15" s="1"/>
  <c r="T13" i="15"/>
  <c r="T26" i="15" s="1"/>
  <c r="S13" i="15"/>
  <c r="S26" i="15" s="1"/>
  <c r="R13" i="15"/>
  <c r="R26" i="15" s="1"/>
  <c r="Q13" i="15"/>
  <c r="Q26" i="15" s="1"/>
  <c r="P13" i="15"/>
  <c r="P26" i="15" s="1"/>
  <c r="P45" i="15" s="1"/>
  <c r="O13" i="15"/>
  <c r="N13" i="15"/>
  <c r="N26" i="15" s="1"/>
  <c r="M13" i="15"/>
  <c r="L13" i="15"/>
  <c r="L26" i="15" s="1"/>
  <c r="K13" i="15"/>
  <c r="K26" i="15" s="1"/>
  <c r="J13" i="15"/>
  <c r="I13" i="15"/>
  <c r="I26" i="15" s="1"/>
  <c r="H13" i="15"/>
  <c r="H26" i="15" s="1"/>
  <c r="H45" i="15" s="1"/>
  <c r="G13" i="15"/>
  <c r="F13" i="15"/>
  <c r="F26" i="15" s="1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Q44" i="16"/>
  <c r="N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Z37" i="16" s="1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P37" i="16"/>
  <c r="P44" i="16" s="1"/>
  <c r="O37" i="16"/>
  <c r="N37" i="16"/>
  <c r="M37" i="16"/>
  <c r="M44" i="16" s="1"/>
  <c r="L37" i="16"/>
  <c r="L44" i="16" s="1"/>
  <c r="K37" i="16"/>
  <c r="K44" i="16" s="1"/>
  <c r="J37" i="16"/>
  <c r="I37" i="16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L26" i="16"/>
  <c r="L45" i="16" s="1"/>
  <c r="I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X26" i="16" s="1"/>
  <c r="Z26" i="16" s="1"/>
  <c r="W13" i="16"/>
  <c r="W26" i="16" s="1"/>
  <c r="V13" i="16"/>
  <c r="V26" i="16" s="1"/>
  <c r="U13" i="16"/>
  <c r="U26" i="16" s="1"/>
  <c r="U45" i="16" s="1"/>
  <c r="T13" i="16"/>
  <c r="S13" i="16"/>
  <c r="S26" i="16" s="1"/>
  <c r="S45" i="16" s="1"/>
  <c r="R13" i="16"/>
  <c r="R26" i="16" s="1"/>
  <c r="Q13" i="16"/>
  <c r="Q26" i="16" s="1"/>
  <c r="P13" i="16"/>
  <c r="P26" i="16" s="1"/>
  <c r="P45" i="16" s="1"/>
  <c r="O13" i="16"/>
  <c r="O26" i="16" s="1"/>
  <c r="N13" i="16"/>
  <c r="N26" i="16" s="1"/>
  <c r="M13" i="16"/>
  <c r="M26" i="16" s="1"/>
  <c r="M45" i="16" s="1"/>
  <c r="L13" i="16"/>
  <c r="K13" i="16"/>
  <c r="K26" i="16" s="1"/>
  <c r="K45" i="16" s="1"/>
  <c r="J13" i="16"/>
  <c r="J26" i="16" s="1"/>
  <c r="I13" i="16"/>
  <c r="H13" i="16"/>
  <c r="H26" i="16" s="1"/>
  <c r="G13" i="16"/>
  <c r="G26" i="16" s="1"/>
  <c r="F13" i="16"/>
  <c r="F26" i="16" s="1"/>
  <c r="E13" i="16"/>
  <c r="E26" i="16" s="1"/>
  <c r="E45" i="16" s="1"/>
  <c r="D13" i="16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J44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Z37" i="17" s="1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M44" i="17" s="1"/>
  <c r="L37" i="17"/>
  <c r="L44" i="17" s="1"/>
  <c r="K37" i="17"/>
  <c r="K44" i="17" s="1"/>
  <c r="J37" i="17"/>
  <c r="I37" i="17"/>
  <c r="H37" i="17"/>
  <c r="H44" i="17" s="1"/>
  <c r="G37" i="17"/>
  <c r="F37" i="17"/>
  <c r="E37" i="17"/>
  <c r="E44" i="17" s="1"/>
  <c r="D37" i="17"/>
  <c r="D44" i="17" s="1"/>
  <c r="C37" i="17"/>
  <c r="C44" i="17" s="1"/>
  <c r="I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X26" i="17" s="1"/>
  <c r="W13" i="17"/>
  <c r="W26" i="17" s="1"/>
  <c r="V13" i="17"/>
  <c r="V26" i="17" s="1"/>
  <c r="U13" i="17"/>
  <c r="U26" i="17" s="1"/>
  <c r="U45" i="17" s="1"/>
  <c r="T13" i="17"/>
  <c r="S13" i="17"/>
  <c r="S26" i="17" s="1"/>
  <c r="S45" i="17" s="1"/>
  <c r="R13" i="17"/>
  <c r="R26" i="17" s="1"/>
  <c r="Q13" i="17"/>
  <c r="Q26" i="17" s="1"/>
  <c r="Q45" i="17" s="1"/>
  <c r="P13" i="17"/>
  <c r="P26" i="17" s="1"/>
  <c r="P45" i="17" s="1"/>
  <c r="O13" i="17"/>
  <c r="O26" i="17" s="1"/>
  <c r="N13" i="17"/>
  <c r="M13" i="17"/>
  <c r="M26" i="17" s="1"/>
  <c r="M45" i="17" s="1"/>
  <c r="L13" i="17"/>
  <c r="L26" i="17" s="1"/>
  <c r="L45" i="17" s="1"/>
  <c r="K13" i="17"/>
  <c r="K26" i="17" s="1"/>
  <c r="K45" i="17" s="1"/>
  <c r="J13" i="17"/>
  <c r="J26" i="17" s="1"/>
  <c r="I13" i="17"/>
  <c r="H13" i="17"/>
  <c r="H26" i="17" s="1"/>
  <c r="G13" i="17"/>
  <c r="G26" i="17" s="1"/>
  <c r="F13" i="17"/>
  <c r="F26" i="17" s="1"/>
  <c r="E13" i="17"/>
  <c r="E26" i="17" s="1"/>
  <c r="E45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J44" i="18" s="1"/>
  <c r="I43" i="18"/>
  <c r="H43" i="18"/>
  <c r="G43" i="18"/>
  <c r="F43" i="18"/>
  <c r="E43" i="18"/>
  <c r="D43" i="18"/>
  <c r="C43" i="18"/>
  <c r="AA37" i="18"/>
  <c r="AA44" i="18" s="1"/>
  <c r="Y37" i="18"/>
  <c r="X37" i="18"/>
  <c r="Z37" i="18" s="1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Q45" i="18" s="1"/>
  <c r="P37" i="18"/>
  <c r="P44" i="18" s="1"/>
  <c r="O37" i="18"/>
  <c r="N37" i="18"/>
  <c r="N44" i="18" s="1"/>
  <c r="M37" i="18"/>
  <c r="M44" i="18" s="1"/>
  <c r="L37" i="18"/>
  <c r="L44" i="18" s="1"/>
  <c r="K37" i="18"/>
  <c r="K44" i="18" s="1"/>
  <c r="J37" i="18"/>
  <c r="I37" i="18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Y26" i="18"/>
  <c r="U26" i="18"/>
  <c r="U45" i="18" s="1"/>
  <c r="AA25" i="18"/>
  <c r="Y25" i="18"/>
  <c r="Z25" i="18" s="1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W26" i="18" s="1"/>
  <c r="V13" i="18"/>
  <c r="V26" i="18" s="1"/>
  <c r="U13" i="18"/>
  <c r="T13" i="18"/>
  <c r="S13" i="18"/>
  <c r="S26" i="18" s="1"/>
  <c r="S45" i="18" s="1"/>
  <c r="R13" i="18"/>
  <c r="R26" i="18" s="1"/>
  <c r="Q13" i="18"/>
  <c r="Q26" i="18" s="1"/>
  <c r="P13" i="18"/>
  <c r="P26" i="18" s="1"/>
  <c r="P45" i="18" s="1"/>
  <c r="O13" i="18"/>
  <c r="O26" i="18" s="1"/>
  <c r="N13" i="18"/>
  <c r="N26" i="18" s="1"/>
  <c r="M13" i="18"/>
  <c r="M26" i="18" s="1"/>
  <c r="M45" i="18" s="1"/>
  <c r="L13" i="18"/>
  <c r="L26" i="18" s="1"/>
  <c r="L45" i="18" s="1"/>
  <c r="K13" i="18"/>
  <c r="K26" i="18" s="1"/>
  <c r="K45" i="18" s="1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E26" i="18" s="1"/>
  <c r="E45" i="18" s="1"/>
  <c r="D13" i="18"/>
  <c r="C13" i="18"/>
  <c r="C26" i="18" s="1"/>
  <c r="C45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Q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I37" i="19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X26" i="19" s="1"/>
  <c r="W13" i="19"/>
  <c r="W26" i="19" s="1"/>
  <c r="V13" i="19"/>
  <c r="V26" i="19" s="1"/>
  <c r="U13" i="19"/>
  <c r="U26" i="19" s="1"/>
  <c r="U45" i="19" s="1"/>
  <c r="T13" i="19"/>
  <c r="S13" i="19"/>
  <c r="S26" i="19" s="1"/>
  <c r="S45" i="19" s="1"/>
  <c r="R13" i="19"/>
  <c r="R26" i="19" s="1"/>
  <c r="Q13" i="19"/>
  <c r="P13" i="19"/>
  <c r="P26" i="19" s="1"/>
  <c r="O13" i="19"/>
  <c r="O26" i="19" s="1"/>
  <c r="N13" i="19"/>
  <c r="N26" i="19" s="1"/>
  <c r="M13" i="19"/>
  <c r="M26" i="19" s="1"/>
  <c r="M45" i="19" s="1"/>
  <c r="L13" i="19"/>
  <c r="L26" i="19" s="1"/>
  <c r="L45" i="19" s="1"/>
  <c r="K13" i="19"/>
  <c r="K26" i="19" s="1"/>
  <c r="K45" i="19" s="1"/>
  <c r="J13" i="19"/>
  <c r="J26" i="19" s="1"/>
  <c r="I13" i="19"/>
  <c r="I26" i="19" s="1"/>
  <c r="H13" i="19"/>
  <c r="H26" i="19" s="1"/>
  <c r="G13" i="19"/>
  <c r="G26" i="19" s="1"/>
  <c r="F13" i="19"/>
  <c r="F26" i="19" s="1"/>
  <c r="E13" i="19"/>
  <c r="E26" i="19" s="1"/>
  <c r="E45" i="19" s="1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X44" i="20"/>
  <c r="Z44" i="20" s="1"/>
  <c r="H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Z37" i="20"/>
  <c r="Y37" i="20"/>
  <c r="X37" i="20"/>
  <c r="W37" i="20"/>
  <c r="W44" i="20" s="1"/>
  <c r="V37" i="20"/>
  <c r="U37" i="20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M37" i="20"/>
  <c r="L37" i="20"/>
  <c r="L44" i="20" s="1"/>
  <c r="K37" i="20"/>
  <c r="K44" i="20" s="1"/>
  <c r="J37" i="20"/>
  <c r="J44" i="20" s="1"/>
  <c r="I37" i="20"/>
  <c r="H37" i="20"/>
  <c r="G37" i="20"/>
  <c r="G44" i="20" s="1"/>
  <c r="F37" i="20"/>
  <c r="F44" i="20" s="1"/>
  <c r="E37" i="20"/>
  <c r="E44" i="20" s="1"/>
  <c r="D37" i="20"/>
  <c r="D44" i="20" s="1"/>
  <c r="C37" i="20"/>
  <c r="C44" i="20" s="1"/>
  <c r="E26" i="20"/>
  <c r="AA25" i="20"/>
  <c r="Y25" i="20"/>
  <c r="Z25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V13" i="20"/>
  <c r="V26" i="20" s="1"/>
  <c r="U13" i="20"/>
  <c r="U26" i="20" s="1"/>
  <c r="T13" i="20"/>
  <c r="T26" i="20" s="1"/>
  <c r="S13" i="20"/>
  <c r="S26" i="20" s="1"/>
  <c r="S45" i="20" s="1"/>
  <c r="R13" i="20"/>
  <c r="Q13" i="20"/>
  <c r="P13" i="20"/>
  <c r="O13" i="20"/>
  <c r="O26" i="20" s="1"/>
  <c r="N13" i="20"/>
  <c r="M13" i="20"/>
  <c r="M26" i="20" s="1"/>
  <c r="L13" i="20"/>
  <c r="K13" i="20"/>
  <c r="K26" i="20" s="1"/>
  <c r="K45" i="20" s="1"/>
  <c r="J13" i="20"/>
  <c r="I13" i="20"/>
  <c r="I26" i="20" s="1"/>
  <c r="H13" i="20"/>
  <c r="H26" i="20" s="1"/>
  <c r="G13" i="20"/>
  <c r="G26" i="20" s="1"/>
  <c r="F13" i="20"/>
  <c r="F26" i="20" s="1"/>
  <c r="E13" i="20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M37" i="21"/>
  <c r="L37" i="21"/>
  <c r="L44" i="21" s="1"/>
  <c r="K37" i="21"/>
  <c r="K44" i="21" s="1"/>
  <c r="J37" i="21"/>
  <c r="J44" i="21" s="1"/>
  <c r="I37" i="2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D26" i="21"/>
  <c r="D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V45" i="21" s="1"/>
  <c r="U13" i="21"/>
  <c r="U26" i="21" s="1"/>
  <c r="U45" i="21" s="1"/>
  <c r="T13" i="21"/>
  <c r="T26" i="21" s="1"/>
  <c r="T45" i="21" s="1"/>
  <c r="S13" i="21"/>
  <c r="S26" i="21" s="1"/>
  <c r="S45" i="21" s="1"/>
  <c r="R13" i="21"/>
  <c r="R26" i="21" s="1"/>
  <c r="Q13" i="21"/>
  <c r="Q26" i="21" s="1"/>
  <c r="P13" i="21"/>
  <c r="O13" i="21"/>
  <c r="N13" i="21"/>
  <c r="N26" i="21" s="1"/>
  <c r="N45" i="21" s="1"/>
  <c r="M13" i="21"/>
  <c r="L13" i="21"/>
  <c r="K13" i="21"/>
  <c r="K26" i="21" s="1"/>
  <c r="K45" i="21" s="1"/>
  <c r="J13" i="21"/>
  <c r="J26" i="21" s="1"/>
  <c r="I13" i="21"/>
  <c r="I26" i="21" s="1"/>
  <c r="H13" i="21"/>
  <c r="H26" i="21" s="1"/>
  <c r="G13" i="21"/>
  <c r="G26" i="21" s="1"/>
  <c r="F13" i="21"/>
  <c r="F26" i="21" s="1"/>
  <c r="F45" i="21" s="1"/>
  <c r="E13" i="21"/>
  <c r="E26" i="21" s="1"/>
  <c r="E45" i="21" s="1"/>
  <c r="D13" i="2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N37" i="22"/>
  <c r="M37" i="22"/>
  <c r="M44" i="22" s="1"/>
  <c r="L37" i="22"/>
  <c r="K37" i="22"/>
  <c r="K44" i="22" s="1"/>
  <c r="J37" i="22"/>
  <c r="J44" i="22" s="1"/>
  <c r="I37" i="22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Y45" i="22" s="1"/>
  <c r="X13" i="22"/>
  <c r="Z13" i="22" s="1"/>
  <c r="W13" i="22"/>
  <c r="W26" i="22" s="1"/>
  <c r="V13" i="22"/>
  <c r="V26" i="22" s="1"/>
  <c r="V45" i="22" s="1"/>
  <c r="U13" i="22"/>
  <c r="U26" i="22" s="1"/>
  <c r="T13" i="22"/>
  <c r="S13" i="22"/>
  <c r="S26" i="22" s="1"/>
  <c r="S45" i="22" s="1"/>
  <c r="R13" i="22"/>
  <c r="R26" i="22" s="1"/>
  <c r="Q13" i="22"/>
  <c r="Q26" i="22" s="1"/>
  <c r="P13" i="22"/>
  <c r="P26" i="22" s="1"/>
  <c r="O13" i="22"/>
  <c r="N13" i="22"/>
  <c r="M13" i="22"/>
  <c r="M26" i="22" s="1"/>
  <c r="L13" i="22"/>
  <c r="K13" i="22"/>
  <c r="K26" i="22" s="1"/>
  <c r="K45" i="22" s="1"/>
  <c r="J13" i="22"/>
  <c r="J26" i="22" s="1"/>
  <c r="J45" i="22" s="1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C13" i="22"/>
  <c r="C26" i="22" s="1"/>
  <c r="C45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W37" i="23"/>
  <c r="W44" i="23" s="1"/>
  <c r="V37" i="23"/>
  <c r="V44" i="23" s="1"/>
  <c r="U37" i="23"/>
  <c r="U44" i="23" s="1"/>
  <c r="T37" i="23"/>
  <c r="T44" i="23" s="1"/>
  <c r="S37" i="23"/>
  <c r="R37" i="23"/>
  <c r="Q37" i="23"/>
  <c r="P37" i="23"/>
  <c r="P44" i="23" s="1"/>
  <c r="O37" i="23"/>
  <c r="O44" i="23" s="1"/>
  <c r="N37" i="23"/>
  <c r="M37" i="23"/>
  <c r="L37" i="23"/>
  <c r="L44" i="23" s="1"/>
  <c r="K37" i="23"/>
  <c r="K44" i="23" s="1"/>
  <c r="J37" i="23"/>
  <c r="J44" i="23" s="1"/>
  <c r="I37" i="23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AA26" i="23"/>
  <c r="E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Z13" i="23" s="1"/>
  <c r="W13" i="23"/>
  <c r="W26" i="23" s="1"/>
  <c r="W45" i="23" s="1"/>
  <c r="V13" i="23"/>
  <c r="V26" i="23" s="1"/>
  <c r="V45" i="23" s="1"/>
  <c r="U13" i="23"/>
  <c r="U26" i="23" s="1"/>
  <c r="T13" i="23"/>
  <c r="T26" i="23" s="1"/>
  <c r="S13" i="23"/>
  <c r="S26" i="23" s="1"/>
  <c r="R13" i="23"/>
  <c r="R26" i="23" s="1"/>
  <c r="Q13" i="23"/>
  <c r="Q26" i="23" s="1"/>
  <c r="P13" i="23"/>
  <c r="P26" i="23" s="1"/>
  <c r="P45" i="23" s="1"/>
  <c r="O13" i="23"/>
  <c r="O26" i="23" s="1"/>
  <c r="O45" i="23" s="1"/>
  <c r="N13" i="23"/>
  <c r="M13" i="23"/>
  <c r="L13" i="23"/>
  <c r="K13" i="23"/>
  <c r="K26" i="23" s="1"/>
  <c r="J13" i="23"/>
  <c r="J26" i="23" s="1"/>
  <c r="I13" i="23"/>
  <c r="I26" i="23" s="1"/>
  <c r="H13" i="23"/>
  <c r="H26" i="23" s="1"/>
  <c r="H45" i="23" s="1"/>
  <c r="G13" i="23"/>
  <c r="G26" i="23" s="1"/>
  <c r="G45" i="23" s="1"/>
  <c r="F13" i="23"/>
  <c r="F26" i="23" s="1"/>
  <c r="F45" i="23" s="1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4" i="24"/>
  <c r="D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L44" i="24" s="1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C44" i="24" s="1"/>
  <c r="N26" i="24"/>
  <c r="N45" i="24" s="1"/>
  <c r="AA25" i="24"/>
  <c r="Y25" i="24"/>
  <c r="X25" i="24"/>
  <c r="W25" i="24"/>
  <c r="W26" i="24" s="1"/>
  <c r="W45" i="24" s="1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X26" i="24" s="1"/>
  <c r="W13" i="24"/>
  <c r="V13" i="24"/>
  <c r="U13" i="24"/>
  <c r="T13" i="24"/>
  <c r="S13" i="24"/>
  <c r="R13" i="24"/>
  <c r="Q13" i="24"/>
  <c r="P13" i="24"/>
  <c r="P26" i="24" s="1"/>
  <c r="P45" i="24" s="1"/>
  <c r="O13" i="24"/>
  <c r="O26" i="24" s="1"/>
  <c r="O45" i="24" s="1"/>
  <c r="N13" i="24"/>
  <c r="M13" i="24"/>
  <c r="L13" i="24"/>
  <c r="K13" i="24"/>
  <c r="J13" i="24"/>
  <c r="I13" i="24"/>
  <c r="I26" i="24" s="1"/>
  <c r="I45" i="24" s="1"/>
  <c r="H13" i="24"/>
  <c r="H26" i="24" s="1"/>
  <c r="H45" i="24" s="1"/>
  <c r="G13" i="24"/>
  <c r="G26" i="24" s="1"/>
  <c r="G45" i="24" s="1"/>
  <c r="F13" i="24"/>
  <c r="E13" i="24"/>
  <c r="D13" i="24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Y44" i="25"/>
  <c r="W44" i="25"/>
  <c r="V44" i="25"/>
  <c r="Q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W37" i="25"/>
  <c r="V37" i="25"/>
  <c r="U37" i="25"/>
  <c r="U44" i="25" s="1"/>
  <c r="T37" i="25"/>
  <c r="S37" i="25"/>
  <c r="S44" i="25" s="1"/>
  <c r="R37" i="25"/>
  <c r="Q37" i="25"/>
  <c r="P37" i="25"/>
  <c r="P44" i="25" s="1"/>
  <c r="O37" i="25"/>
  <c r="O44" i="25" s="1"/>
  <c r="N37" i="25"/>
  <c r="N44" i="25" s="1"/>
  <c r="M37" i="25"/>
  <c r="M44" i="25" s="1"/>
  <c r="L37" i="25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C37" i="25"/>
  <c r="C44" i="25" s="1"/>
  <c r="R26" i="25"/>
  <c r="Q26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V13" i="25"/>
  <c r="V26" i="25" s="1"/>
  <c r="V45" i="25" s="1"/>
  <c r="U13" i="25"/>
  <c r="T13" i="25"/>
  <c r="T26" i="25" s="1"/>
  <c r="S13" i="25"/>
  <c r="S26" i="25" s="1"/>
  <c r="R13" i="25"/>
  <c r="Q13" i="25"/>
  <c r="P13" i="25"/>
  <c r="P26" i="25" s="1"/>
  <c r="P45" i="25" s="1"/>
  <c r="O13" i="25"/>
  <c r="N13" i="25"/>
  <c r="N26" i="25" s="1"/>
  <c r="M13" i="25"/>
  <c r="L13" i="25"/>
  <c r="L26" i="25" s="1"/>
  <c r="K13" i="25"/>
  <c r="K26" i="25" s="1"/>
  <c r="J13" i="25"/>
  <c r="J26" i="25" s="1"/>
  <c r="I13" i="25"/>
  <c r="I26" i="25" s="1"/>
  <c r="H13" i="25"/>
  <c r="H26" i="25" s="1"/>
  <c r="H45" i="25" s="1"/>
  <c r="G13" i="25"/>
  <c r="F13" i="25"/>
  <c r="F26" i="25" s="1"/>
  <c r="E13" i="25"/>
  <c r="D13" i="25"/>
  <c r="D26" i="25" s="1"/>
  <c r="C13" i="25"/>
  <c r="C26" i="25" s="1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S44" i="26"/>
  <c r="O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V44" i="26" s="1"/>
  <c r="U37" i="26"/>
  <c r="U44" i="26" s="1"/>
  <c r="T37" i="26"/>
  <c r="S37" i="26"/>
  <c r="R37" i="26"/>
  <c r="R44" i="26" s="1"/>
  <c r="Q37" i="26"/>
  <c r="Q44" i="26" s="1"/>
  <c r="P37" i="26"/>
  <c r="P44" i="26" s="1"/>
  <c r="O37" i="26"/>
  <c r="N37" i="26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C37" i="26"/>
  <c r="C44" i="26" s="1"/>
  <c r="G26" i="26"/>
  <c r="AA25" i="26"/>
  <c r="Y25" i="26"/>
  <c r="Y26" i="26" s="1"/>
  <c r="X25" i="26"/>
  <c r="W25" i="26"/>
  <c r="V25" i="26"/>
  <c r="U25" i="26"/>
  <c r="T25" i="26"/>
  <c r="S25" i="26"/>
  <c r="R25" i="26"/>
  <c r="Q25" i="26"/>
  <c r="Q26" i="26" s="1"/>
  <c r="P25" i="26"/>
  <c r="O25" i="26"/>
  <c r="O26" i="26" s="1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X13" i="26"/>
  <c r="Z13" i="26" s="1"/>
  <c r="W13" i="26"/>
  <c r="W26" i="26" s="1"/>
  <c r="V13" i="26"/>
  <c r="V26" i="26" s="1"/>
  <c r="V45" i="26" s="1"/>
  <c r="U13" i="26"/>
  <c r="T13" i="26"/>
  <c r="T26" i="26" s="1"/>
  <c r="S13" i="26"/>
  <c r="R13" i="26"/>
  <c r="Q13" i="26"/>
  <c r="P13" i="26"/>
  <c r="P26" i="26" s="1"/>
  <c r="P45" i="26" s="1"/>
  <c r="O13" i="26"/>
  <c r="N13" i="26"/>
  <c r="N26" i="26" s="1"/>
  <c r="M13" i="26"/>
  <c r="L13" i="26"/>
  <c r="L26" i="26" s="1"/>
  <c r="K13" i="26"/>
  <c r="K26" i="26" s="1"/>
  <c r="J13" i="26"/>
  <c r="I13" i="26"/>
  <c r="H13" i="26"/>
  <c r="H26" i="26" s="1"/>
  <c r="H45" i="26" s="1"/>
  <c r="G13" i="26"/>
  <c r="F13" i="26"/>
  <c r="F26" i="26" s="1"/>
  <c r="E13" i="26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M44" i="27"/>
  <c r="K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V44" i="27" s="1"/>
  <c r="U37" i="27"/>
  <c r="U44" i="27" s="1"/>
  <c r="T37" i="27"/>
  <c r="S37" i="27"/>
  <c r="S44" i="27" s="1"/>
  <c r="S45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L37" i="27"/>
  <c r="K37" i="27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C37" i="27"/>
  <c r="C44" i="27" s="1"/>
  <c r="R26" i="27"/>
  <c r="G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Z13" i="27" s="1"/>
  <c r="W13" i="27"/>
  <c r="V13" i="27"/>
  <c r="V26" i="27" s="1"/>
  <c r="U13" i="27"/>
  <c r="T13" i="27"/>
  <c r="T26" i="27" s="1"/>
  <c r="S13" i="27"/>
  <c r="S26" i="27" s="1"/>
  <c r="R13" i="27"/>
  <c r="Q13" i="27"/>
  <c r="Q26" i="27" s="1"/>
  <c r="Q45" i="27" s="1"/>
  <c r="P13" i="27"/>
  <c r="P26" i="27" s="1"/>
  <c r="P45" i="27" s="1"/>
  <c r="O13" i="27"/>
  <c r="N13" i="27"/>
  <c r="N26" i="27" s="1"/>
  <c r="M13" i="27"/>
  <c r="L13" i="27"/>
  <c r="L26" i="27" s="1"/>
  <c r="K13" i="27"/>
  <c r="K26" i="27" s="1"/>
  <c r="J13" i="27"/>
  <c r="J26" i="27" s="1"/>
  <c r="I13" i="27"/>
  <c r="I26" i="27" s="1"/>
  <c r="I45" i="27" s="1"/>
  <c r="H13" i="27"/>
  <c r="H26" i="27" s="1"/>
  <c r="H45" i="27" s="1"/>
  <c r="G13" i="27"/>
  <c r="F13" i="27"/>
  <c r="F26" i="27" s="1"/>
  <c r="E13" i="27"/>
  <c r="D13" i="27"/>
  <c r="D26" i="27" s="1"/>
  <c r="C13" i="27"/>
  <c r="C26" i="27" s="1"/>
  <c r="AA50" i="28"/>
  <c r="Y50" i="28"/>
  <c r="Z50" i="28" s="1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L44" i="28"/>
  <c r="AA43" i="28"/>
  <c r="Y43" i="28"/>
  <c r="X43" i="28"/>
  <c r="W43" i="28"/>
  <c r="V43" i="28"/>
  <c r="U43" i="28"/>
  <c r="T43" i="28"/>
  <c r="T44" i="28" s="1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V44" i="28" s="1"/>
  <c r="U37" i="28"/>
  <c r="U44" i="28" s="1"/>
  <c r="T37" i="28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K37" i="28"/>
  <c r="K44" i="28" s="1"/>
  <c r="J37" i="28"/>
  <c r="J44" i="28" s="1"/>
  <c r="I37" i="28"/>
  <c r="I44" i="28" s="1"/>
  <c r="H37" i="28"/>
  <c r="G37" i="28"/>
  <c r="G44" i="28" s="1"/>
  <c r="F37" i="28"/>
  <c r="F44" i="28" s="1"/>
  <c r="E37" i="28"/>
  <c r="E44" i="28" s="1"/>
  <c r="D37" i="28"/>
  <c r="C37" i="28"/>
  <c r="C44" i="28" s="1"/>
  <c r="H26" i="28"/>
  <c r="G26" i="28"/>
  <c r="AA25" i="28"/>
  <c r="Y25" i="28"/>
  <c r="X25" i="28"/>
  <c r="W25" i="28"/>
  <c r="V25" i="28"/>
  <c r="V26" i="28" s="1"/>
  <c r="V45" i="28" s="1"/>
  <c r="U25" i="28"/>
  <c r="T25" i="28"/>
  <c r="S25" i="28"/>
  <c r="R25" i="28"/>
  <c r="Q25" i="28"/>
  <c r="P25" i="28"/>
  <c r="O25" i="28"/>
  <c r="N25" i="28"/>
  <c r="N26" i="28" s="1"/>
  <c r="N45" i="28" s="1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X26" i="28" s="1"/>
  <c r="W13" i="28"/>
  <c r="W26" i="28" s="1"/>
  <c r="V13" i="28"/>
  <c r="U13" i="28"/>
  <c r="T13" i="28"/>
  <c r="T26" i="28" s="1"/>
  <c r="T45" i="28" s="1"/>
  <c r="S13" i="28"/>
  <c r="R13" i="28"/>
  <c r="Q13" i="28"/>
  <c r="P13" i="28"/>
  <c r="O13" i="28"/>
  <c r="N13" i="28"/>
  <c r="M13" i="28"/>
  <c r="L13" i="28"/>
  <c r="L26" i="28" s="1"/>
  <c r="L45" i="28" s="1"/>
  <c r="K13" i="28"/>
  <c r="J13" i="28"/>
  <c r="I13" i="28"/>
  <c r="I26" i="28" s="1"/>
  <c r="I45" i="28" s="1"/>
  <c r="H13" i="28"/>
  <c r="G13" i="28"/>
  <c r="F13" i="28"/>
  <c r="E13" i="28"/>
  <c r="D13" i="28"/>
  <c r="D26" i="28" s="1"/>
  <c r="C13" i="28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V44" i="1"/>
  <c r="M44" i="1"/>
  <c r="F44" i="1"/>
  <c r="AA43" i="1"/>
  <c r="Y43" i="1"/>
  <c r="X43" i="1"/>
  <c r="Z43" i="1" s="1"/>
  <c r="W43" i="1"/>
  <c r="V43" i="1"/>
  <c r="U43" i="1"/>
  <c r="T43" i="1"/>
  <c r="S43" i="1"/>
  <c r="R43" i="1"/>
  <c r="Q43" i="1"/>
  <c r="Q44" i="1" s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U37" i="1"/>
  <c r="U44" i="1" s="1"/>
  <c r="T37" i="1"/>
  <c r="S37" i="1"/>
  <c r="S44" i="1" s="1"/>
  <c r="S45" i="1" s="1"/>
  <c r="R37" i="1"/>
  <c r="R44" i="1" s="1"/>
  <c r="Q37" i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C37" i="1"/>
  <c r="C44" i="1" s="1"/>
  <c r="Q26" i="1"/>
  <c r="P26" i="1"/>
  <c r="L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V13" i="1"/>
  <c r="V26" i="1" s="1"/>
  <c r="V45" i="1" s="1"/>
  <c r="U13" i="1"/>
  <c r="T13" i="1"/>
  <c r="T26" i="1" s="1"/>
  <c r="S13" i="1"/>
  <c r="S26" i="1" s="1"/>
  <c r="R13" i="1"/>
  <c r="R26" i="1" s="1"/>
  <c r="Q13" i="1"/>
  <c r="P13" i="1"/>
  <c r="O13" i="1"/>
  <c r="N13" i="1"/>
  <c r="N26" i="1" s="1"/>
  <c r="M13" i="1"/>
  <c r="L13" i="1"/>
  <c r="K13" i="1"/>
  <c r="K26" i="1" s="1"/>
  <c r="J13" i="1"/>
  <c r="J26" i="1" s="1"/>
  <c r="J45" i="1" s="1"/>
  <c r="I13" i="1"/>
  <c r="I26" i="1" s="1"/>
  <c r="H13" i="1"/>
  <c r="H26" i="1" s="1"/>
  <c r="G13" i="1"/>
  <c r="G26" i="1" s="1"/>
  <c r="F13" i="1"/>
  <c r="E13" i="1"/>
  <c r="D13" i="1"/>
  <c r="D26" i="1" s="1"/>
  <c r="C13" i="1"/>
  <c r="C26" i="1" s="1"/>
  <c r="F26" i="1" l="1"/>
  <c r="F45" i="1" s="1"/>
  <c r="P45" i="1"/>
  <c r="F45" i="22"/>
  <c r="D26" i="12"/>
  <c r="T26" i="12"/>
  <c r="N44" i="11"/>
  <c r="N45" i="11" s="1"/>
  <c r="X44" i="10"/>
  <c r="Z44" i="10" s="1"/>
  <c r="Z37" i="10"/>
  <c r="P26" i="13"/>
  <c r="P45" i="13" s="1"/>
  <c r="H45" i="1"/>
  <c r="Z13" i="1"/>
  <c r="R45" i="1"/>
  <c r="AA44" i="1"/>
  <c r="AA45" i="1" s="1"/>
  <c r="F26" i="28"/>
  <c r="F45" i="28" s="1"/>
  <c r="F45" i="27"/>
  <c r="V45" i="27"/>
  <c r="G26" i="25"/>
  <c r="O26" i="25"/>
  <c r="W26" i="25"/>
  <c r="W45" i="25" s="1"/>
  <c r="D44" i="25"/>
  <c r="L44" i="25"/>
  <c r="L45" i="25" s="1"/>
  <c r="T44" i="25"/>
  <c r="T45" i="25" s="1"/>
  <c r="J26" i="24"/>
  <c r="R26" i="24"/>
  <c r="R45" i="24" s="1"/>
  <c r="Z13" i="24"/>
  <c r="Z25" i="24"/>
  <c r="D45" i="23"/>
  <c r="Z50" i="23"/>
  <c r="F45" i="16"/>
  <c r="N45" i="16"/>
  <c r="V45" i="16"/>
  <c r="Q45" i="16"/>
  <c r="I45" i="13"/>
  <c r="C26" i="5"/>
  <c r="C45" i="5" s="1"/>
  <c r="X26" i="4"/>
  <c r="Z13" i="4"/>
  <c r="H45" i="3"/>
  <c r="I44" i="2"/>
  <c r="Q44" i="2"/>
  <c r="I44" i="18"/>
  <c r="I45" i="18" s="1"/>
  <c r="Q45" i="1"/>
  <c r="Q26" i="19"/>
  <c r="Q45" i="19" s="1"/>
  <c r="I45" i="15"/>
  <c r="Y45" i="1"/>
  <c r="O26" i="27"/>
  <c r="O45" i="27" s="1"/>
  <c r="W26" i="27"/>
  <c r="W45" i="27" s="1"/>
  <c r="F45" i="26"/>
  <c r="C45" i="24"/>
  <c r="K26" i="24"/>
  <c r="K45" i="24" s="1"/>
  <c r="S26" i="24"/>
  <c r="S45" i="24" s="1"/>
  <c r="AA45" i="24"/>
  <c r="J45" i="23"/>
  <c r="M44" i="23"/>
  <c r="H45" i="20"/>
  <c r="N44" i="20"/>
  <c r="V44" i="20"/>
  <c r="X26" i="15"/>
  <c r="X45" i="15" s="1"/>
  <c r="Z43" i="13"/>
  <c r="AA26" i="6"/>
  <c r="AA45" i="6" s="1"/>
  <c r="M45" i="5"/>
  <c r="O26" i="1"/>
  <c r="I45" i="1"/>
  <c r="D44" i="1"/>
  <c r="T44" i="1"/>
  <c r="P26" i="28"/>
  <c r="P45" i="28" s="1"/>
  <c r="O26" i="28"/>
  <c r="O45" i="28" s="1"/>
  <c r="Z43" i="28"/>
  <c r="R45" i="27"/>
  <c r="AA44" i="27"/>
  <c r="Z50" i="26"/>
  <c r="I45" i="25"/>
  <c r="Y45" i="25"/>
  <c r="D26" i="24"/>
  <c r="D45" i="24" s="1"/>
  <c r="L26" i="24"/>
  <c r="L45" i="24" s="1"/>
  <c r="T26" i="24"/>
  <c r="Z37" i="24"/>
  <c r="C45" i="23"/>
  <c r="N44" i="23"/>
  <c r="D26" i="17"/>
  <c r="D45" i="17" s="1"/>
  <c r="T26" i="17"/>
  <c r="T45" i="17" s="1"/>
  <c r="F44" i="14"/>
  <c r="F45" i="14" s="1"/>
  <c r="D26" i="11"/>
  <c r="D45" i="11" s="1"/>
  <c r="D26" i="8"/>
  <c r="F44" i="7"/>
  <c r="N44" i="7"/>
  <c r="N45" i="7" s="1"/>
  <c r="V44" i="7"/>
  <c r="V45" i="7" s="1"/>
  <c r="J44" i="3"/>
  <c r="R44" i="3"/>
  <c r="D44" i="28"/>
  <c r="D45" i="28" s="1"/>
  <c r="AA45" i="26"/>
  <c r="Y44" i="18"/>
  <c r="Y45" i="18" s="1"/>
  <c r="S44" i="23"/>
  <c r="S45" i="23" s="1"/>
  <c r="AA44" i="23"/>
  <c r="Z43" i="18"/>
  <c r="Z13" i="13"/>
  <c r="X26" i="13"/>
  <c r="X45" i="13" s="1"/>
  <c r="Z45" i="13" s="1"/>
  <c r="T44" i="12"/>
  <c r="K45" i="1"/>
  <c r="O45" i="26"/>
  <c r="X26" i="26"/>
  <c r="Z26" i="26" s="1"/>
  <c r="J45" i="25"/>
  <c r="AA45" i="25"/>
  <c r="L26" i="23"/>
  <c r="L45" i="23" s="1"/>
  <c r="E45" i="23"/>
  <c r="C45" i="9"/>
  <c r="K45" i="9"/>
  <c r="G45" i="2"/>
  <c r="W45" i="2"/>
  <c r="R45" i="25"/>
  <c r="R44" i="25"/>
  <c r="T44" i="24"/>
  <c r="V44" i="8"/>
  <c r="V45" i="8" s="1"/>
  <c r="F45" i="25"/>
  <c r="Y26" i="19"/>
  <c r="C45" i="1"/>
  <c r="Y45" i="27"/>
  <c r="J26" i="28"/>
  <c r="J45" i="28" s="1"/>
  <c r="R26" i="28"/>
  <c r="R45" i="28" s="1"/>
  <c r="Z13" i="28"/>
  <c r="Q26" i="28"/>
  <c r="Q45" i="28" s="1"/>
  <c r="Z25" i="28"/>
  <c r="J45" i="27"/>
  <c r="AA26" i="27"/>
  <c r="D44" i="27"/>
  <c r="L44" i="27"/>
  <c r="T44" i="27"/>
  <c r="T45" i="27" s="1"/>
  <c r="I26" i="26"/>
  <c r="I45" i="26" s="1"/>
  <c r="C45" i="25"/>
  <c r="K45" i="25"/>
  <c r="S45" i="25"/>
  <c r="F26" i="24"/>
  <c r="F45" i="24" s="1"/>
  <c r="V26" i="24"/>
  <c r="AA44" i="24"/>
  <c r="J44" i="24"/>
  <c r="J45" i="24" s="1"/>
  <c r="M26" i="23"/>
  <c r="M45" i="23" s="1"/>
  <c r="Z37" i="23"/>
  <c r="E45" i="20"/>
  <c r="AA45" i="18"/>
  <c r="C45" i="14"/>
  <c r="V45" i="11"/>
  <c r="H45" i="10"/>
  <c r="Z25" i="7"/>
  <c r="U45" i="6"/>
  <c r="E45" i="4"/>
  <c r="P45" i="2"/>
  <c r="X26" i="2"/>
  <c r="X45" i="2" s="1"/>
  <c r="Z45" i="2" s="1"/>
  <c r="Z13" i="2"/>
  <c r="R44" i="23"/>
  <c r="R45" i="23" s="1"/>
  <c r="M45" i="14"/>
  <c r="F44" i="8"/>
  <c r="W26" i="1"/>
  <c r="W45" i="1" s="1"/>
  <c r="L45" i="26"/>
  <c r="N44" i="26"/>
  <c r="U44" i="6"/>
  <c r="L45" i="1"/>
  <c r="C26" i="28"/>
  <c r="C45" i="28" s="1"/>
  <c r="K26" i="28"/>
  <c r="K45" i="28" s="1"/>
  <c r="S26" i="28"/>
  <c r="S45" i="28" s="1"/>
  <c r="AA45" i="28"/>
  <c r="K45" i="27"/>
  <c r="J26" i="26"/>
  <c r="J45" i="26" s="1"/>
  <c r="R26" i="26"/>
  <c r="R45" i="26" s="1"/>
  <c r="Q45" i="26"/>
  <c r="D44" i="26"/>
  <c r="D45" i="26" s="1"/>
  <c r="T44" i="26"/>
  <c r="T45" i="26" s="1"/>
  <c r="D45" i="25"/>
  <c r="Q45" i="25"/>
  <c r="N26" i="23"/>
  <c r="I44" i="23"/>
  <c r="I45" i="23" s="1"/>
  <c r="Q44" i="23"/>
  <c r="Q45" i="23" s="1"/>
  <c r="Y44" i="23"/>
  <c r="L26" i="14"/>
  <c r="I45" i="14"/>
  <c r="S45" i="12"/>
  <c r="Q45" i="10"/>
  <c r="Y45" i="10"/>
  <c r="Z44" i="7"/>
  <c r="I44" i="22"/>
  <c r="Q44" i="22"/>
  <c r="L26" i="21"/>
  <c r="L45" i="21" s="1"/>
  <c r="I44" i="21"/>
  <c r="Y44" i="21"/>
  <c r="M45" i="20"/>
  <c r="U45" i="20"/>
  <c r="D26" i="20"/>
  <c r="D45" i="20" s="1"/>
  <c r="L26" i="20"/>
  <c r="L45" i="20" s="1"/>
  <c r="H45" i="19"/>
  <c r="Z37" i="19"/>
  <c r="F45" i="17"/>
  <c r="V45" i="17"/>
  <c r="N45" i="14"/>
  <c r="V45" i="14"/>
  <c r="X44" i="14"/>
  <c r="G44" i="14"/>
  <c r="W44" i="14"/>
  <c r="Y26" i="13"/>
  <c r="Y45" i="13" s="1"/>
  <c r="M26" i="12"/>
  <c r="F45" i="11"/>
  <c r="R44" i="10"/>
  <c r="R45" i="10" s="1"/>
  <c r="I44" i="10"/>
  <c r="I45" i="10" s="1"/>
  <c r="Q44" i="10"/>
  <c r="Y44" i="10"/>
  <c r="O44" i="9"/>
  <c r="O45" i="9" s="1"/>
  <c r="F26" i="8"/>
  <c r="N26" i="8"/>
  <c r="N45" i="8" s="1"/>
  <c r="E45" i="6"/>
  <c r="M45" i="6"/>
  <c r="D26" i="6"/>
  <c r="O44" i="6"/>
  <c r="O45" i="6" s="1"/>
  <c r="E45" i="5"/>
  <c r="F44" i="5"/>
  <c r="N44" i="5"/>
  <c r="N45" i="5" s="1"/>
  <c r="V44" i="5"/>
  <c r="V45" i="5" s="1"/>
  <c r="K26" i="3"/>
  <c r="K45" i="3" s="1"/>
  <c r="D26" i="22"/>
  <c r="D45" i="22" s="1"/>
  <c r="L26" i="22"/>
  <c r="T26" i="22"/>
  <c r="T45" i="22" s="1"/>
  <c r="R45" i="22"/>
  <c r="M26" i="21"/>
  <c r="J45" i="21"/>
  <c r="F45" i="20"/>
  <c r="V45" i="20"/>
  <c r="D26" i="19"/>
  <c r="D45" i="19" s="1"/>
  <c r="T26" i="19"/>
  <c r="T45" i="19" s="1"/>
  <c r="I44" i="19"/>
  <c r="I45" i="19" s="1"/>
  <c r="Y44" i="19"/>
  <c r="D26" i="18"/>
  <c r="D45" i="18" s="1"/>
  <c r="T26" i="18"/>
  <c r="T45" i="18" s="1"/>
  <c r="H45" i="16"/>
  <c r="K45" i="15"/>
  <c r="AA45" i="15"/>
  <c r="J26" i="15"/>
  <c r="J26" i="13"/>
  <c r="J45" i="13" s="1"/>
  <c r="R26" i="13"/>
  <c r="R45" i="13" s="1"/>
  <c r="P45" i="11"/>
  <c r="D26" i="10"/>
  <c r="D45" i="10" s="1"/>
  <c r="L26" i="10"/>
  <c r="L45" i="10" s="1"/>
  <c r="T26" i="10"/>
  <c r="T45" i="10" s="1"/>
  <c r="U45" i="9"/>
  <c r="G45" i="8"/>
  <c r="O45" i="8"/>
  <c r="H45" i="8"/>
  <c r="Z43" i="8"/>
  <c r="E26" i="7"/>
  <c r="E45" i="7" s="1"/>
  <c r="M26" i="7"/>
  <c r="M45" i="7" s="1"/>
  <c r="F45" i="5"/>
  <c r="O45" i="5"/>
  <c r="I26" i="4"/>
  <c r="Q26" i="4"/>
  <c r="Q45" i="4" s="1"/>
  <c r="Y26" i="4"/>
  <c r="E45" i="3"/>
  <c r="M45" i="3"/>
  <c r="U45" i="3"/>
  <c r="I26" i="2"/>
  <c r="Q26" i="2"/>
  <c r="Q45" i="2" s="1"/>
  <c r="Y26" i="2"/>
  <c r="Z26" i="2" s="1"/>
  <c r="G45" i="20"/>
  <c r="O45" i="20"/>
  <c r="W45" i="20"/>
  <c r="N26" i="20"/>
  <c r="N45" i="20" s="1"/>
  <c r="I44" i="20"/>
  <c r="Q44" i="20"/>
  <c r="Y44" i="20"/>
  <c r="J44" i="19"/>
  <c r="Z26" i="17"/>
  <c r="H45" i="17"/>
  <c r="I44" i="16"/>
  <c r="I45" i="16" s="1"/>
  <c r="Y44" i="16"/>
  <c r="Y45" i="16" s="1"/>
  <c r="P45" i="14"/>
  <c r="X45" i="14"/>
  <c r="I44" i="14"/>
  <c r="Y44" i="14"/>
  <c r="Y45" i="14" s="1"/>
  <c r="P45" i="12"/>
  <c r="W26" i="12"/>
  <c r="X44" i="12"/>
  <c r="Z44" i="12" s="1"/>
  <c r="X26" i="8"/>
  <c r="G45" i="6"/>
  <c r="Z37" i="6"/>
  <c r="H45" i="5"/>
  <c r="F44" i="4"/>
  <c r="N44" i="4"/>
  <c r="V44" i="4"/>
  <c r="N26" i="22"/>
  <c r="L44" i="22"/>
  <c r="O26" i="21"/>
  <c r="N45" i="19"/>
  <c r="F45" i="18"/>
  <c r="N45" i="18"/>
  <c r="V45" i="18"/>
  <c r="I44" i="17"/>
  <c r="I45" i="17" s="1"/>
  <c r="Y44" i="17"/>
  <c r="Y45" i="17" s="1"/>
  <c r="J44" i="16"/>
  <c r="O45" i="15"/>
  <c r="F44" i="15"/>
  <c r="F45" i="15" s="1"/>
  <c r="N44" i="15"/>
  <c r="V44" i="15"/>
  <c r="Z25" i="14"/>
  <c r="Q45" i="11"/>
  <c r="Y45" i="11"/>
  <c r="J45" i="11"/>
  <c r="V45" i="10"/>
  <c r="D26" i="9"/>
  <c r="L26" i="9"/>
  <c r="T26" i="9"/>
  <c r="Z37" i="9"/>
  <c r="Y44" i="9"/>
  <c r="Y45" i="9" s="1"/>
  <c r="I26" i="8"/>
  <c r="I45" i="8" s="1"/>
  <c r="J44" i="8"/>
  <c r="J45" i="8" s="1"/>
  <c r="J44" i="6"/>
  <c r="L45" i="4"/>
  <c r="T45" i="4"/>
  <c r="K26" i="4"/>
  <c r="AA26" i="4"/>
  <c r="AA45" i="4" s="1"/>
  <c r="F44" i="3"/>
  <c r="N44" i="3"/>
  <c r="V44" i="3"/>
  <c r="F44" i="2"/>
  <c r="N44" i="2"/>
  <c r="V44" i="2"/>
  <c r="O26" i="22"/>
  <c r="H45" i="21"/>
  <c r="P26" i="21"/>
  <c r="M44" i="21"/>
  <c r="I45" i="20"/>
  <c r="Y45" i="20"/>
  <c r="P26" i="20"/>
  <c r="N45" i="15"/>
  <c r="V45" i="15"/>
  <c r="M26" i="15"/>
  <c r="M45" i="15" s="1"/>
  <c r="E45" i="13"/>
  <c r="M45" i="13"/>
  <c r="F44" i="13"/>
  <c r="N44" i="13"/>
  <c r="N45" i="13" s="1"/>
  <c r="V44" i="13"/>
  <c r="V45" i="13" s="1"/>
  <c r="Z13" i="12"/>
  <c r="I26" i="12"/>
  <c r="I45" i="12" s="1"/>
  <c r="Y26" i="12"/>
  <c r="Y45" i="12" s="1"/>
  <c r="I44" i="12"/>
  <c r="Q44" i="12"/>
  <c r="Z43" i="12"/>
  <c r="J26" i="8"/>
  <c r="X44" i="7"/>
  <c r="Y45" i="4"/>
  <c r="H44" i="4"/>
  <c r="H45" i="4" s="1"/>
  <c r="X44" i="4"/>
  <c r="M45" i="2"/>
  <c r="L26" i="2"/>
  <c r="L45" i="2" s="1"/>
  <c r="N44" i="22"/>
  <c r="Q45" i="21"/>
  <c r="J26" i="20"/>
  <c r="R26" i="20"/>
  <c r="R45" i="20" s="1"/>
  <c r="Z13" i="20"/>
  <c r="Q26" i="20"/>
  <c r="Q45" i="20" s="1"/>
  <c r="M44" i="20"/>
  <c r="U44" i="20"/>
  <c r="Z50" i="19"/>
  <c r="Z26" i="18"/>
  <c r="H45" i="18"/>
  <c r="D26" i="16"/>
  <c r="D45" i="16" s="1"/>
  <c r="T26" i="16"/>
  <c r="T45" i="16" s="1"/>
  <c r="G26" i="15"/>
  <c r="G45" i="15" s="1"/>
  <c r="O26" i="15"/>
  <c r="W26" i="15"/>
  <c r="I44" i="15"/>
  <c r="Q44" i="15"/>
  <c r="Q45" i="15" s="1"/>
  <c r="Y44" i="15"/>
  <c r="Y45" i="15" s="1"/>
  <c r="Z45" i="15" s="1"/>
  <c r="M44" i="14"/>
  <c r="U44" i="14"/>
  <c r="C26" i="12"/>
  <c r="C45" i="12" s="1"/>
  <c r="K26" i="12"/>
  <c r="AA26" i="12"/>
  <c r="AA45" i="12" s="1"/>
  <c r="AA44" i="12"/>
  <c r="C45" i="11"/>
  <c r="S45" i="11"/>
  <c r="P45" i="10"/>
  <c r="Z25" i="10"/>
  <c r="N26" i="9"/>
  <c r="J26" i="6"/>
  <c r="J26" i="5"/>
  <c r="J45" i="5" s="1"/>
  <c r="R26" i="5"/>
  <c r="R45" i="5" s="1"/>
  <c r="I26" i="5"/>
  <c r="Q26" i="5"/>
  <c r="J44" i="4"/>
  <c r="J45" i="4" s="1"/>
  <c r="R44" i="4"/>
  <c r="R45" i="4" s="1"/>
  <c r="Z26" i="25"/>
  <c r="AA45" i="27"/>
  <c r="C45" i="27"/>
  <c r="Y45" i="26"/>
  <c r="N45" i="23"/>
  <c r="D45" i="1"/>
  <c r="D45" i="27"/>
  <c r="C45" i="26"/>
  <c r="K45" i="26"/>
  <c r="T45" i="1"/>
  <c r="H45" i="28"/>
  <c r="L45" i="27"/>
  <c r="N45" i="25"/>
  <c r="N45" i="1"/>
  <c r="O45" i="1"/>
  <c r="N45" i="27"/>
  <c r="N45" i="26"/>
  <c r="G45" i="25"/>
  <c r="O45" i="25"/>
  <c r="X26" i="1"/>
  <c r="X44" i="1"/>
  <c r="Z44" i="1" s="1"/>
  <c r="Z37" i="1"/>
  <c r="X26" i="27"/>
  <c r="E26" i="1"/>
  <c r="E45" i="1" s="1"/>
  <c r="M26" i="1"/>
  <c r="M45" i="1" s="1"/>
  <c r="U26" i="1"/>
  <c r="U45" i="1" s="1"/>
  <c r="E26" i="27"/>
  <c r="E45" i="27" s="1"/>
  <c r="M26" i="27"/>
  <c r="M45" i="27" s="1"/>
  <c r="U26" i="27"/>
  <c r="U45" i="27" s="1"/>
  <c r="E26" i="25"/>
  <c r="E45" i="25" s="1"/>
  <c r="M26" i="25"/>
  <c r="M45" i="25" s="1"/>
  <c r="U26" i="25"/>
  <c r="U45" i="25" s="1"/>
  <c r="Q26" i="24"/>
  <c r="Q45" i="24" s="1"/>
  <c r="Y26" i="24"/>
  <c r="Y45" i="24" s="1"/>
  <c r="Y45" i="23"/>
  <c r="AA45" i="23"/>
  <c r="I45" i="22"/>
  <c r="Q45" i="22"/>
  <c r="R45" i="21"/>
  <c r="AA45" i="21"/>
  <c r="Y45" i="19"/>
  <c r="Z44" i="21"/>
  <c r="W45" i="28"/>
  <c r="G45" i="27"/>
  <c r="S26" i="26"/>
  <c r="S45" i="26" s="1"/>
  <c r="Z25" i="26"/>
  <c r="W45" i="26"/>
  <c r="G45" i="1"/>
  <c r="X44" i="26"/>
  <c r="Z44" i="26" s="1"/>
  <c r="Z37" i="26"/>
  <c r="C45" i="15"/>
  <c r="J45" i="15"/>
  <c r="E26" i="28"/>
  <c r="E45" i="28" s="1"/>
  <c r="M26" i="28"/>
  <c r="M45" i="28" s="1"/>
  <c r="U26" i="28"/>
  <c r="U45" i="28" s="1"/>
  <c r="Y26" i="28"/>
  <c r="Y45" i="28" s="1"/>
  <c r="E26" i="26"/>
  <c r="E45" i="26" s="1"/>
  <c r="M26" i="26"/>
  <c r="M45" i="26" s="1"/>
  <c r="U26" i="26"/>
  <c r="U45" i="26" s="1"/>
  <c r="E26" i="24"/>
  <c r="E45" i="24" s="1"/>
  <c r="M26" i="24"/>
  <c r="M45" i="24" s="1"/>
  <c r="U26" i="24"/>
  <c r="U45" i="24" s="1"/>
  <c r="U45" i="23"/>
  <c r="K45" i="23"/>
  <c r="E45" i="22"/>
  <c r="M45" i="22"/>
  <c r="U45" i="22"/>
  <c r="H45" i="14"/>
  <c r="Z13" i="25"/>
  <c r="V45" i="24"/>
  <c r="Z26" i="20"/>
  <c r="X45" i="20"/>
  <c r="Z45" i="20" s="1"/>
  <c r="E45" i="15"/>
  <c r="H44" i="28"/>
  <c r="X44" i="28"/>
  <c r="Z37" i="28"/>
  <c r="G45" i="28"/>
  <c r="G45" i="26"/>
  <c r="T45" i="23"/>
  <c r="Z44" i="23"/>
  <c r="G45" i="22"/>
  <c r="Z26" i="21"/>
  <c r="X45" i="21"/>
  <c r="P45" i="21"/>
  <c r="P45" i="20"/>
  <c r="R45" i="14"/>
  <c r="X44" i="27"/>
  <c r="Z44" i="27" s="1"/>
  <c r="Z37" i="27"/>
  <c r="X44" i="25"/>
  <c r="Z44" i="25" s="1"/>
  <c r="Z37" i="25"/>
  <c r="X45" i="24"/>
  <c r="H45" i="22"/>
  <c r="P45" i="22"/>
  <c r="I45" i="21"/>
  <c r="Y45" i="21"/>
  <c r="P45" i="19"/>
  <c r="X26" i="22"/>
  <c r="J45" i="20"/>
  <c r="J45" i="19"/>
  <c r="R45" i="19"/>
  <c r="L45" i="15"/>
  <c r="Q45" i="14"/>
  <c r="I45" i="11"/>
  <c r="X44" i="24"/>
  <c r="Z44" i="24" s="1"/>
  <c r="X26" i="23"/>
  <c r="Z13" i="21"/>
  <c r="Z37" i="21"/>
  <c r="J45" i="18"/>
  <c r="R45" i="18"/>
  <c r="J45" i="17"/>
  <c r="R45" i="17"/>
  <c r="J45" i="16"/>
  <c r="R45" i="16"/>
  <c r="F45" i="13"/>
  <c r="Z37" i="22"/>
  <c r="T45" i="20"/>
  <c r="E26" i="14"/>
  <c r="E45" i="14" s="1"/>
  <c r="U26" i="14"/>
  <c r="X44" i="19"/>
  <c r="X44" i="18"/>
  <c r="X44" i="17"/>
  <c r="X44" i="16"/>
  <c r="T45" i="15"/>
  <c r="S45" i="15"/>
  <c r="Z44" i="15"/>
  <c r="F45" i="19"/>
  <c r="V45" i="19"/>
  <c r="G44" i="19"/>
  <c r="G45" i="19" s="1"/>
  <c r="O44" i="19"/>
  <c r="O45" i="19" s="1"/>
  <c r="W44" i="19"/>
  <c r="W45" i="19" s="1"/>
  <c r="G44" i="18"/>
  <c r="G45" i="18" s="1"/>
  <c r="O44" i="18"/>
  <c r="O45" i="18" s="1"/>
  <c r="W44" i="18"/>
  <c r="W45" i="18" s="1"/>
  <c r="G44" i="17"/>
  <c r="G45" i="17" s="1"/>
  <c r="O44" i="17"/>
  <c r="O45" i="17" s="1"/>
  <c r="W44" i="17"/>
  <c r="W45" i="17" s="1"/>
  <c r="G44" i="16"/>
  <c r="G45" i="16" s="1"/>
  <c r="O44" i="16"/>
  <c r="O45" i="16" s="1"/>
  <c r="W44" i="16"/>
  <c r="W45" i="16" s="1"/>
  <c r="Z26" i="14"/>
  <c r="Z43" i="14"/>
  <c r="Y45" i="8"/>
  <c r="Z26" i="8"/>
  <c r="Z26" i="7"/>
  <c r="X45" i="7"/>
  <c r="Z45" i="7" s="1"/>
  <c r="N26" i="17"/>
  <c r="N45" i="17" s="1"/>
  <c r="Z45" i="14"/>
  <c r="G44" i="21"/>
  <c r="G45" i="21" s="1"/>
  <c r="O44" i="21"/>
  <c r="O45" i="21" s="1"/>
  <c r="W44" i="21"/>
  <c r="W45" i="21" s="1"/>
  <c r="Z26" i="19"/>
  <c r="W45" i="15"/>
  <c r="Z26" i="15"/>
  <c r="R44" i="15"/>
  <c r="R45" i="15" s="1"/>
  <c r="C45" i="13"/>
  <c r="K45" i="13"/>
  <c r="S45" i="13"/>
  <c r="T45" i="12"/>
  <c r="G44" i="22"/>
  <c r="O44" i="22"/>
  <c r="O45" i="22" s="1"/>
  <c r="W44" i="22"/>
  <c r="W45" i="22" s="1"/>
  <c r="Z13" i="14"/>
  <c r="T45" i="13"/>
  <c r="J26" i="12"/>
  <c r="J45" i="12" s="1"/>
  <c r="R26" i="12"/>
  <c r="R45" i="12" s="1"/>
  <c r="D44" i="15"/>
  <c r="D45" i="15" s="1"/>
  <c r="L44" i="15"/>
  <c r="T44" i="15"/>
  <c r="G26" i="14"/>
  <c r="G45" i="14" s="1"/>
  <c r="O26" i="14"/>
  <c r="O45" i="14" s="1"/>
  <c r="W26" i="14"/>
  <c r="W45" i="14" s="1"/>
  <c r="Z50" i="13"/>
  <c r="Z26" i="12"/>
  <c r="E44" i="12"/>
  <c r="M44" i="12"/>
  <c r="M45" i="12" s="1"/>
  <c r="U44" i="12"/>
  <c r="U45" i="12" s="1"/>
  <c r="H45" i="11"/>
  <c r="Q45" i="8"/>
  <c r="K45" i="6"/>
  <c r="K26" i="5"/>
  <c r="K45" i="5" s="1"/>
  <c r="S26" i="5"/>
  <c r="S45" i="5" s="1"/>
  <c r="AA26" i="5"/>
  <c r="AA45" i="5" s="1"/>
  <c r="Q26" i="12"/>
  <c r="Q45" i="12" s="1"/>
  <c r="X26" i="10"/>
  <c r="Z13" i="10"/>
  <c r="R45" i="9"/>
  <c r="R45" i="8"/>
  <c r="Z37" i="8"/>
  <c r="X44" i="8"/>
  <c r="Z44" i="8" s="1"/>
  <c r="X44" i="11"/>
  <c r="Z44" i="11" s="1"/>
  <c r="Z37" i="11"/>
  <c r="J45" i="10"/>
  <c r="E45" i="9"/>
  <c r="D45" i="12"/>
  <c r="L45" i="12"/>
  <c r="K45" i="10"/>
  <c r="F45" i="9"/>
  <c r="X44" i="5"/>
  <c r="Z44" i="5" s="1"/>
  <c r="Z37" i="5"/>
  <c r="D44" i="14"/>
  <c r="D45" i="14" s="1"/>
  <c r="L44" i="14"/>
  <c r="L45" i="14" s="1"/>
  <c r="T44" i="14"/>
  <c r="T45" i="14" s="1"/>
  <c r="G26" i="13"/>
  <c r="G45" i="13" s="1"/>
  <c r="O26" i="13"/>
  <c r="O45" i="13" s="1"/>
  <c r="W26" i="13"/>
  <c r="W45" i="13" s="1"/>
  <c r="E45" i="12"/>
  <c r="F45" i="12"/>
  <c r="AA45" i="11"/>
  <c r="N45" i="9"/>
  <c r="Z26" i="5"/>
  <c r="Z13" i="19"/>
  <c r="Z13" i="18"/>
  <c r="Z13" i="17"/>
  <c r="Z13" i="16"/>
  <c r="Z50" i="14"/>
  <c r="N45" i="12"/>
  <c r="V45" i="12"/>
  <c r="H45" i="12"/>
  <c r="K44" i="12"/>
  <c r="K45" i="12" s="1"/>
  <c r="L45" i="11"/>
  <c r="AA45" i="10"/>
  <c r="J45" i="7"/>
  <c r="R45" i="7"/>
  <c r="Y45" i="5"/>
  <c r="X44" i="13"/>
  <c r="Z44" i="13" s="1"/>
  <c r="Z37" i="13"/>
  <c r="G45" i="11"/>
  <c r="N45" i="10"/>
  <c r="X26" i="9"/>
  <c r="Z13" i="9"/>
  <c r="P45" i="8"/>
  <c r="C26" i="7"/>
  <c r="C45" i="7" s="1"/>
  <c r="K26" i="7"/>
  <c r="K45" i="7" s="1"/>
  <c r="S26" i="7"/>
  <c r="S45" i="7" s="1"/>
  <c r="AA26" i="7"/>
  <c r="AA45" i="7" s="1"/>
  <c r="R45" i="6"/>
  <c r="F26" i="4"/>
  <c r="N26" i="4"/>
  <c r="V26" i="4"/>
  <c r="V45" i="4" s="1"/>
  <c r="I45" i="9"/>
  <c r="Q45" i="9"/>
  <c r="D44" i="9"/>
  <c r="D45" i="9" s="1"/>
  <c r="L44" i="9"/>
  <c r="L45" i="9" s="1"/>
  <c r="T44" i="9"/>
  <c r="T45" i="9" s="1"/>
  <c r="C45" i="8"/>
  <c r="R44" i="6"/>
  <c r="S45" i="4"/>
  <c r="D26" i="3"/>
  <c r="D45" i="3" s="1"/>
  <c r="L26" i="3"/>
  <c r="L45" i="3" s="1"/>
  <c r="T26" i="3"/>
  <c r="T45" i="3" s="1"/>
  <c r="I45" i="7"/>
  <c r="Q45" i="7"/>
  <c r="J45" i="6"/>
  <c r="C44" i="6"/>
  <c r="C45" i="6" s="1"/>
  <c r="K44" i="6"/>
  <c r="S44" i="6"/>
  <c r="AA44" i="6"/>
  <c r="I45" i="5"/>
  <c r="Q45" i="5"/>
  <c r="P45" i="5"/>
  <c r="M26" i="4"/>
  <c r="M45" i="4" s="1"/>
  <c r="U26" i="4"/>
  <c r="U45" i="4" s="1"/>
  <c r="X45" i="4"/>
  <c r="Z44" i="4"/>
  <c r="C45" i="3"/>
  <c r="G44" i="12"/>
  <c r="G45" i="12" s="1"/>
  <c r="O44" i="12"/>
  <c r="O45" i="12" s="1"/>
  <c r="W44" i="12"/>
  <c r="V45" i="9"/>
  <c r="L45" i="8"/>
  <c r="D45" i="6"/>
  <c r="S45" i="6"/>
  <c r="U45" i="5"/>
  <c r="F45" i="7"/>
  <c r="X45" i="6"/>
  <c r="Z45" i="6" s="1"/>
  <c r="X26" i="11"/>
  <c r="Z13" i="11"/>
  <c r="G44" i="10"/>
  <c r="G45" i="10" s="1"/>
  <c r="O44" i="10"/>
  <c r="O45" i="10" s="1"/>
  <c r="W44" i="10"/>
  <c r="W45" i="10" s="1"/>
  <c r="AA45" i="9"/>
  <c r="AA45" i="8"/>
  <c r="G45" i="7"/>
  <c r="O45" i="7"/>
  <c r="W45" i="6"/>
  <c r="Y45" i="6"/>
  <c r="W45" i="5"/>
  <c r="I45" i="4"/>
  <c r="F26" i="2"/>
  <c r="F45" i="2" s="1"/>
  <c r="N26" i="2"/>
  <c r="N45" i="2" s="1"/>
  <c r="V26" i="2"/>
  <c r="V45" i="2" s="1"/>
  <c r="P45" i="7"/>
  <c r="X45" i="3"/>
  <c r="Z45" i="3" s="1"/>
  <c r="Z44" i="3"/>
  <c r="F26" i="6"/>
  <c r="F45" i="6" s="1"/>
  <c r="N26" i="6"/>
  <c r="N45" i="6" s="1"/>
  <c r="V26" i="6"/>
  <c r="V45" i="6" s="1"/>
  <c r="J45" i="3"/>
  <c r="R45" i="3"/>
  <c r="C44" i="3"/>
  <c r="K44" i="3"/>
  <c r="S44" i="3"/>
  <c r="S45" i="3" s="1"/>
  <c r="AA44" i="3"/>
  <c r="AA45" i="3" s="1"/>
  <c r="C44" i="4"/>
  <c r="C45" i="4" s="1"/>
  <c r="K44" i="4"/>
  <c r="S44" i="4"/>
  <c r="AA44" i="4"/>
  <c r="S45" i="2"/>
  <c r="F26" i="3"/>
  <c r="F45" i="3" s="1"/>
  <c r="N26" i="3"/>
  <c r="N45" i="3" s="1"/>
  <c r="V26" i="3"/>
  <c r="V45" i="3" s="1"/>
  <c r="D44" i="8"/>
  <c r="D45" i="8" s="1"/>
  <c r="L44" i="8"/>
  <c r="T44" i="8"/>
  <c r="T45" i="8" s="1"/>
  <c r="J45" i="2"/>
  <c r="R45" i="2"/>
  <c r="C44" i="2"/>
  <c r="C45" i="2" s="1"/>
  <c r="K44" i="2"/>
  <c r="K45" i="2" s="1"/>
  <c r="S44" i="2"/>
  <c r="AA44" i="2"/>
  <c r="AA45" i="2" s="1"/>
  <c r="Z44" i="2"/>
  <c r="Y45" i="2"/>
  <c r="Z45" i="4" l="1"/>
  <c r="F45" i="8"/>
  <c r="Z26" i="4"/>
  <c r="X45" i="12"/>
  <c r="Z45" i="12" s="1"/>
  <c r="M45" i="21"/>
  <c r="Z26" i="13"/>
  <c r="U45" i="14"/>
  <c r="W45" i="12"/>
  <c r="K45" i="4"/>
  <c r="N45" i="4"/>
  <c r="N45" i="22"/>
  <c r="Z44" i="9"/>
  <c r="L45" i="22"/>
  <c r="Z44" i="14"/>
  <c r="F45" i="4"/>
  <c r="T45" i="24"/>
  <c r="I45" i="2"/>
  <c r="Z26" i="10"/>
  <c r="X45" i="10"/>
  <c r="Z45" i="10" s="1"/>
  <c r="Z26" i="11"/>
  <c r="X45" i="11"/>
  <c r="Z45" i="11" s="1"/>
  <c r="Z26" i="22"/>
  <c r="X45" i="22"/>
  <c r="Z45" i="22" s="1"/>
  <c r="Z45" i="24"/>
  <c r="X45" i="26"/>
  <c r="Z45" i="26" s="1"/>
  <c r="X45" i="1"/>
  <c r="Z45" i="1" s="1"/>
  <c r="Z26" i="1"/>
  <c r="Z44" i="16"/>
  <c r="X45" i="16"/>
  <c r="Z45" i="16" s="1"/>
  <c r="X45" i="5"/>
  <c r="Z45" i="5" s="1"/>
  <c r="Z44" i="17"/>
  <c r="X45" i="17"/>
  <c r="Z45" i="17" s="1"/>
  <c r="Z45" i="21"/>
  <c r="Z44" i="18"/>
  <c r="X45" i="18"/>
  <c r="Z45" i="18" s="1"/>
  <c r="X45" i="27"/>
  <c r="Z45" i="27" s="1"/>
  <c r="Z26" i="27"/>
  <c r="Z44" i="19"/>
  <c r="X45" i="19"/>
  <c r="Z45" i="19" s="1"/>
  <c r="Z26" i="23"/>
  <c r="X45" i="23"/>
  <c r="Z45" i="23" s="1"/>
  <c r="Z44" i="28"/>
  <c r="X45" i="28"/>
  <c r="Z45" i="28" s="1"/>
  <c r="X45" i="25"/>
  <c r="Z45" i="25" s="1"/>
  <c r="Z26" i="9"/>
  <c r="X45" i="9"/>
  <c r="Z45" i="9" s="1"/>
  <c r="X45" i="8"/>
  <c r="Z45" i="8" s="1"/>
  <c r="Z26" i="24"/>
  <c r="Z26" i="28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<sst xmlns="http://schemas.openxmlformats.org/spreadsheetml/2006/main" count="3640" uniqueCount="107">
  <si>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</si>
  <si>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</si>
  <si>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</si>
  <si>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</si>
  <si>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</si>
  <si>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</si>
  <si>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</si>
  <si>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</si>
  <si>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</si>
  <si>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</si>
  <si>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</si>
  <si>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</si>
  <si>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</si>
  <si>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</si>
  <si>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</si>
  <si>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</si>
  <si>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</si>
  <si>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</si>
  <si>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</si>
  <si>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</si>
  <si>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</si>
  <si>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</si>
  <si>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</si>
  <si>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</si>
  <si>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</si>
  <si>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</si>
  <si>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</si>
  <si>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</si>
  <si>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</si>
  <si>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</si>
  <si>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</si>
  <si>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</si>
  <si>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</si>
  <si>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</si>
  <si>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</si>
  <si>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</si>
  <si>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</si>
  <si>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</si>
  <si>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</si>
  <si>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</si>
  <si>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</si>
  <si>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</si>
  <si>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</si>
  <si>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</si>
  <si>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</si>
  <si>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</si>
  <si>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</si>
  <si>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</si>
  <si>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</si>
  <si>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</si>
  <si>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</si>
  <si>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</si>
  <si>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</si>
  <si>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</si>
  <si>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</si>
  <si>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</si>
  <si>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</si>
  <si>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</si>
  <si>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</si>
  <si>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</si>
  <si>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</si>
  <si>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</si>
  <si>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</si>
  <si>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</si>
  <si>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</si>
  <si>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</si>
  <si>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</si>
  <si>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</si>
  <si>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</si>
  <si>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</si>
  <si>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</si>
  <si>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</si>
  <si>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</si>
  <si>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</si>
  <si>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</si>
  <si>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</si>
  <si>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management                                   ) for 1st Quarter ended 30 September 2023 (Figures Finalised as at 2023/10/16)</t>
  </si>
  <si>
    <t>Limpopo: Greater Tzaneen (LIM333) - Table C6 Quarterly Budget Statement - Financial Position ( Waste management                                   ) for 1st Quarter ended 30 September 2023 (Figures Finalised as at 2023/10/16)</t>
  </si>
  <si>
    <t>Limpopo: Ba-Phalaborwa (LIM334) - Table C6 Quarterly Budget Statement - Financial Position ( Waste management                                   ) for 1st Quarter ended 30 September 2023 (Figures Finalised as at 2023/10/16)</t>
  </si>
  <si>
    <t>Limpopo: Maruleng (LIM335) - Table C6 Quarterly Budget Statement - Financial Position ( Waste management                                   ) for 1st Quarter ended 30 September 2023 (Figures Finalised as at 2023/10/16)</t>
  </si>
  <si>
    <t>Limpopo: Mopani (DC33) - Table C6 Quarterly Budget Statement - Financial Position ( Waste management                                   ) for 1st Quarter ended 30 September 2023 (Figures Finalised as at 2023/10/16)</t>
  </si>
  <si>
    <t>Limpopo: Musina (LIM341) - Table C6 Quarterly Budget Statement - Financial Position ( Waste management                                   ) for 1st Quarter ended 30 September 2023 (Figures Finalised as at 2023/10/16)</t>
  </si>
  <si>
    <t>Limpopo: Thulamela (LIM343) - Table C6 Quarterly Budget Statement - Financial Position ( Waste management                                   ) for 1st Quarter ended 30 September 2023 (Figures Finalised as at 2023/10/16)</t>
  </si>
  <si>
    <t>Limpopo: Makhado (LIM344) - Table C6 Quarterly Budget Statement - Financial Position ( Waste management                                   ) for 1st Quarter ended 30 September 2023 (Figures Finalised as at 2023/10/16)</t>
  </si>
  <si>
    <t>Limpopo: Collins Chabane (LIM345) - Table C6 Quarterly Budget Statement - Financial Position ( Waste management                                   ) for 1st Quarter ended 30 September 2023 (Figures Finalised as at 2023/10/16)</t>
  </si>
  <si>
    <t>Limpopo: Vhembe (DC34) - Table C6 Quarterly Budget Statement - Financial Position ( Waste management                                   ) for 1st Quarter ended 30 September 2023 (Figures Finalised as at 2023/10/16)</t>
  </si>
  <si>
    <t>Limpopo: Blouberg (LIM351) - Table C6 Quarterly Budget Statement - Financial Position ( Waste management                                   ) for 1st Quarter ended 30 September 2023 (Figures Finalised as at 2023/10/16)</t>
  </si>
  <si>
    <t>Limpopo: Molemole (LIM353) - Table C6 Quarterly Budget Statement - Financial Position ( Waste management                                   ) for 1st Quarter ended 30 September 2023 (Figures Finalised as at 2023/10/16)</t>
  </si>
  <si>
    <t>Limpopo: Polokwane (LIM354) - Table C6 Quarterly Budget Statement - Financial Position ( Waste management                                   ) for 1st Quarter ended 30 September 2023 (Figures Finalised as at 2023/10/16)</t>
  </si>
  <si>
    <t>Limpopo: Lepelle-Nkumpi (LIM355) - Table C6 Quarterly Budget Statement - Financial Position ( Waste management                                   ) for 1st Quarter ended 30 September 2023 (Figures Finalised as at 2023/10/16)</t>
  </si>
  <si>
    <t>Limpopo: Capricorn (DC35) - Table C6 Quarterly Budget Statement - Financial Position ( Waste management                                   ) for 1st Quarter ended 30 September 2023 (Figures Finalised as at 2023/10/16)</t>
  </si>
  <si>
    <t>Limpopo: Thabazimbi (LIM361) - Table C6 Quarterly Budget Statement - Financial Position ( Waste management                                   ) for 1st Quarter ended 30 September 2023 (Figures Finalised as at 2023/10/16)</t>
  </si>
  <si>
    <t>Limpopo: Lephalale (LIM362) - Table C6 Quarterly Budget Statement - Financial Position ( Waste management                                   ) for 1st Quarter ended 30 September 2023 (Figures Finalised as at 2023/10/16)</t>
  </si>
  <si>
    <t>Limpopo: Bela Bela (LIM366) - Table C6 Quarterly Budget Statement - Financial Position ( Waste management                                   ) for 1st Quarter ended 30 September 2023 (Figures Finalised as at 2023/10/16)</t>
  </si>
  <si>
    <t>Limpopo: Mogalakwena (LIM367) - Table C6 Quarterly Budget Statement - Financial Position ( Waste management                                   ) for 1st Quarter ended 30 September 2023 (Figures Finalised as at 2023/10/16)</t>
  </si>
  <si>
    <t>Limpopo: Modimolle-Mookgopong (LIM368) - Table C6 Quarterly Budget Statement - Financial Position ( Waste management                                   ) for 1st Quarter ended 30 September 2023 (Figures Finalised as at 2023/10/16)</t>
  </si>
  <si>
    <t>Limpopo: Waterberg (DC36) - Table C6 Quarterly Budget Statement - Financial Position ( Waste management                                   ) for 1st Quarter ended 30 September 2023 (Figures Finalised as at 2023/10/16)</t>
  </si>
  <si>
    <t>Limpopo: Ephraim Mogale (LIM471) - Table C6 Quarterly Budget Statement - Financial Position ( Waste management                                   ) for 1st Quarter ended 30 September 2023 (Figures Finalised as at 2023/10/16)</t>
  </si>
  <si>
    <t>Limpopo: Elias Motsoaledi (LIM472) - Table C6 Quarterly Budget Statement - Financial Position ( Waste management                                   ) for 1st Quarter ended 30 September 2023 (Figures Finalised as at 2023/10/16)</t>
  </si>
  <si>
    <t>Limpopo: Makhuduthamaga (LIM473) - Table C6 Quarterly Budget Statement - Financial Position ( Waste management                                   ) for 1st Quarter ended 30 September 2023 (Figures Finalised as at 2023/10/16)</t>
  </si>
  <si>
    <t>Limpopo: Tubatse Fetakgomo (LIM476) - Table C6 Quarterly Budget Statement - Financial Position ( Waste management                                   ) for 1st Quarter ended 30 September 2023 (Figures Finalised as at 2023/10/16)</t>
  </si>
  <si>
    <t>Limpopo: Sekhukhune (DC47) - Table C6 Quarterly Budget Statement - Financial Position ( Waste management                                   ) for 1st Quarter ended 30 September 2023 (Figures Finalised as at 2023/10/16)</t>
  </si>
  <si>
    <t>Summary - Table C6 Quarterly Budget Statement - Financial Position ( Waste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</si>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</sst>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147081863</v>
      </c>
      <c r="D6" s="18"/>
      <c r="E6" s="19">
        <v>-411927925</v>
      </c>
      <c r="F6" s="20">
        <v>-411927925</v>
      </c>
      <c r="G6" s="20">
        <v>79511655</v>
      </c>
      <c r="H6" s="20">
        <v>4514004</v>
      </c>
      <c r="I6" s="20">
        <v>-6710551</v>
      </c>
      <c r="J6" s="20">
        <v>77315108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77315108</v>
      </c>
      <c r="X6" s="20">
        <v>-17291158</v>
      </c>
      <c r="Y6" s="20">
        <v>94606266</v>
      </c>
      <c r="Z6" s="21">
        <v>-547.136669504726</v>
      </c>
      <c r="AA6" s="22">
        <v>-411927925</v>
      </c>
    </row>
    <row r="7" spans="1:27" ht="13.5" x14ac:dyDescent="0.25">
      <c r="A7" s="23" t="s">
        <v>35</v>
      </c>
      <c r="B7" s="17" t="s">
        <v>32</v>
      </c>
      <c r="C7" s="18">
        <v>502891646</v>
      </c>
      <c r="D7" s="18"/>
      <c r="E7" s="19">
        <v>333893828</v>
      </c>
      <c r="F7" s="20">
        <v>333893828</v>
      </c>
      <c r="G7" s="20">
        <v>381270223</v>
      </c>
      <c r="H7" s="20">
        <v>7817135</v>
      </c>
      <c r="I7" s="20">
        <v>101701065</v>
      </c>
      <c r="J7" s="20">
        <v>490788423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490788423</v>
      </c>
      <c r="X7" s="20">
        <v>209277737</v>
      </c>
      <c r="Y7" s="20">
        <v>281510686</v>
      </c>
      <c r="Z7" s="21">
        <v>134.5153526770026</v>
      </c>
      <c r="AA7" s="22">
        <v>333893828</v>
      </c>
    </row>
    <row r="8" spans="1:27" ht="13.5" x14ac:dyDescent="0.25">
      <c r="A8" s="23" t="s">
        <v>36</v>
      </c>
      <c r="B8" s="17" t="s">
        <v>32</v>
      </c>
      <c r="C8" s="18">
        <v>5903229</v>
      </c>
      <c r="D8" s="18"/>
      <c r="E8" s="19">
        <v>59327892</v>
      </c>
      <c r="F8" s="20">
        <v>59327892</v>
      </c>
      <c r="G8" s="20">
        <v>5904274</v>
      </c>
      <c r="H8" s="20">
        <v>1045</v>
      </c>
      <c r="I8" s="20">
        <v>1045</v>
      </c>
      <c r="J8" s="20">
        <v>5906364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5906364</v>
      </c>
      <c r="X8" s="20">
        <v>61013023</v>
      </c>
      <c r="Y8" s="20">
        <v>-55106659</v>
      </c>
      <c r="Z8" s="21">
        <v>-90.31950277238353</v>
      </c>
      <c r="AA8" s="22">
        <v>59327892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-38025484</v>
      </c>
      <c r="D10" s="18"/>
      <c r="E10" s="19">
        <v>-30150248</v>
      </c>
      <c r="F10" s="20">
        <v>-30150248</v>
      </c>
      <c r="G10" s="20">
        <v>-40690678</v>
      </c>
      <c r="H10" s="20">
        <v>-264048</v>
      </c>
      <c r="I10" s="20">
        <v>-383685</v>
      </c>
      <c r="J10" s="20">
        <v>-41338411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-41338411</v>
      </c>
      <c r="X10" s="20">
        <v>-25528001</v>
      </c>
      <c r="Y10" s="20">
        <v>-15810410</v>
      </c>
      <c r="Z10" s="21">
        <v>61.933599892917591</v>
      </c>
      <c r="AA10" s="22">
        <v>-30150248</v>
      </c>
    </row>
    <row r="11" spans="1:27" ht="13.5" x14ac:dyDescent="0.25">
      <c r="A11" s="23" t="s">
        <v>39</v>
      </c>
      <c r="B11" s="17" t="s">
        <v>32</v>
      </c>
      <c r="C11" s="18">
        <v>76507060</v>
      </c>
      <c r="D11" s="18"/>
      <c r="E11" s="19">
        <v>13971989</v>
      </c>
      <c r="F11" s="20">
        <v>13971989</v>
      </c>
      <c r="G11" s="24">
        <v>76080771</v>
      </c>
      <c r="H11" s="24">
        <v>1599427</v>
      </c>
      <c r="I11" s="24">
        <v>1986733</v>
      </c>
      <c r="J11" s="20">
        <v>79666931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79666931</v>
      </c>
      <c r="X11" s="20">
        <v>9842849</v>
      </c>
      <c r="Y11" s="24">
        <v>69824082</v>
      </c>
      <c r="Z11" s="25">
        <v>709.38893810115337</v>
      </c>
      <c r="AA11" s="26">
        <v>13971989</v>
      </c>
    </row>
    <row r="12" spans="1:27" ht="13.5" x14ac:dyDescent="0.25">
      <c r="A12" s="23" t="s">
        <v>40</v>
      </c>
      <c r="B12" s="17" t="s">
        <v>32</v>
      </c>
      <c r="C12" s="18">
        <v>-2815461</v>
      </c>
      <c r="D12" s="18"/>
      <c r="E12" s="19">
        <v>-1874306</v>
      </c>
      <c r="F12" s="20">
        <v>-1874306</v>
      </c>
      <c r="G12" s="20">
        <v>-2750696</v>
      </c>
      <c r="H12" s="20"/>
      <c r="I12" s="20"/>
      <c r="J12" s="20">
        <v>-2750696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-2750696</v>
      </c>
      <c r="X12" s="20">
        <v>-1874306</v>
      </c>
      <c r="Y12" s="20">
        <v>-876390</v>
      </c>
      <c r="Z12" s="21">
        <v>46.758106733905777</v>
      </c>
      <c r="AA12" s="22">
        <v>-1874306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691542853</v>
      </c>
      <c r="D13" s="29">
        <f>SUM(D6:D12)</f>
        <v>0</v>
      </c>
      <c r="E13" s="30">
        <f t="shared" si="0"/>
        <v>-36758770</v>
      </c>
      <c r="F13" s="31">
        <f t="shared" si="0"/>
        <v>-36758770</v>
      </c>
      <c r="G13" s="31">
        <f t="shared" si="0"/>
        <v>499325549</v>
      </c>
      <c r="H13" s="31">
        <f t="shared" si="0"/>
        <v>13667563</v>
      </c>
      <c r="I13" s="31">
        <f t="shared" si="0"/>
        <v>96594607</v>
      </c>
      <c r="J13" s="31">
        <f t="shared" si="0"/>
        <v>609587719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609587719</v>
      </c>
      <c r="X13" s="31">
        <f t="shared" si="0"/>
        <v>235440144</v>
      </c>
      <c r="Y13" s="31">
        <f t="shared" si="0"/>
        <v>374147575</v>
      </c>
      <c r="Z13" s="32">
        <f>+IF(X13&lt;&gt;0,+(Y13/X13)*100,0)</f>
        <v>158.91409538043774</v>
      </c>
      <c r="AA13" s="33">
        <f>SUM(AA6:AA12)</f>
        <v>-36758770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346115157</v>
      </c>
      <c r="D17" s="18"/>
      <c r="E17" s="19">
        <v>346932472</v>
      </c>
      <c r="F17" s="20">
        <v>346932472</v>
      </c>
      <c r="G17" s="24">
        <v>246633894</v>
      </c>
      <c r="H17" s="24">
        <v>44104288</v>
      </c>
      <c r="I17" s="24">
        <v>3003596</v>
      </c>
      <c r="J17" s="20">
        <v>293741778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293741778</v>
      </c>
      <c r="X17" s="20">
        <v>216663933</v>
      </c>
      <c r="Y17" s="24">
        <v>77077845</v>
      </c>
      <c r="Z17" s="25">
        <v>35.574838845005182</v>
      </c>
      <c r="AA17" s="26">
        <v>346932472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346115157</v>
      </c>
      <c r="D25" s="29">
        <f t="shared" ref="D25:Y25" si="1">SUM(D15:D24)</f>
        <v>0</v>
      </c>
      <c r="E25" s="35">
        <f t="shared" si="1"/>
        <v>346932472</v>
      </c>
      <c r="F25" s="36">
        <f t="shared" si="1"/>
        <v>346932472</v>
      </c>
      <c r="G25" s="36">
        <f t="shared" si="1"/>
        <v>246633894</v>
      </c>
      <c r="H25" s="36">
        <f t="shared" si="1"/>
        <v>44104288</v>
      </c>
      <c r="I25" s="36">
        <f t="shared" si="1"/>
        <v>3003596</v>
      </c>
      <c r="J25" s="36">
        <f t="shared" si="1"/>
        <v>293741778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293741778</v>
      </c>
      <c r="X25" s="36">
        <f t="shared" si="1"/>
        <v>216663933</v>
      </c>
      <c r="Y25" s="36">
        <f t="shared" si="1"/>
        <v>77077845</v>
      </c>
      <c r="Z25" s="37">
        <f>+IF(X25&lt;&gt;0,+(Y25/X25)*100,0)</f>
        <v>35.574838845005182</v>
      </c>
      <c r="AA25" s="38">
        <f>SUM(AA15:AA24)</f>
        <v>346932472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1037658010</v>
      </c>
      <c r="D26" s="29">
        <f>+D13+D25</f>
        <v>0</v>
      </c>
      <c r="E26" s="30">
        <f t="shared" si="2"/>
        <v>310173702</v>
      </c>
      <c r="F26" s="31">
        <f t="shared" si="2"/>
        <v>310173702</v>
      </c>
      <c r="G26" s="31">
        <f t="shared" si="2"/>
        <v>745959443</v>
      </c>
      <c r="H26" s="31">
        <f t="shared" si="2"/>
        <v>57771851</v>
      </c>
      <c r="I26" s="31">
        <f t="shared" si="2"/>
        <v>99598203</v>
      </c>
      <c r="J26" s="31">
        <f t="shared" si="2"/>
        <v>903329497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903329497</v>
      </c>
      <c r="X26" s="31">
        <f t="shared" si="2"/>
        <v>452104077</v>
      </c>
      <c r="Y26" s="31">
        <f t="shared" si="2"/>
        <v>451225420</v>
      </c>
      <c r="Z26" s="32">
        <f>+IF(X26&lt;&gt;0,+(Y26/X26)*100,0)</f>
        <v>99.80565160884403</v>
      </c>
      <c r="AA26" s="33">
        <f>+AA13+AA25</f>
        <v>310173702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973323</v>
      </c>
      <c r="D31" s="18"/>
      <c r="E31" s="19">
        <v>258870318</v>
      </c>
      <c r="F31" s="20">
        <v>258870318</v>
      </c>
      <c r="G31" s="20">
        <v>1046027</v>
      </c>
      <c r="H31" s="20">
        <v>-1990331</v>
      </c>
      <c r="I31" s="20">
        <v>-12636</v>
      </c>
      <c r="J31" s="20">
        <v>-956940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-956940</v>
      </c>
      <c r="X31" s="20">
        <v>257334669</v>
      </c>
      <c r="Y31" s="20">
        <v>-258291609</v>
      </c>
      <c r="Z31" s="21">
        <v>-100.37186594550927</v>
      </c>
      <c r="AA31" s="22">
        <v>258870318</v>
      </c>
    </row>
    <row r="32" spans="1:27" ht="13.5" x14ac:dyDescent="0.25">
      <c r="A32" s="23" t="s">
        <v>59</v>
      </c>
      <c r="B32" s="17" t="s">
        <v>32</v>
      </c>
      <c r="C32" s="18">
        <v>-129393842</v>
      </c>
      <c r="D32" s="18"/>
      <c r="E32" s="19">
        <v>-1134825749</v>
      </c>
      <c r="F32" s="20">
        <v>-1134825749</v>
      </c>
      <c r="G32" s="20">
        <v>-150800498</v>
      </c>
      <c r="H32" s="20">
        <v>-6021253</v>
      </c>
      <c r="I32" s="20">
        <v>11983314</v>
      </c>
      <c r="J32" s="20">
        <v>-144838437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-144838437</v>
      </c>
      <c r="X32" s="20">
        <v>-998553955</v>
      </c>
      <c r="Y32" s="20">
        <v>853715518</v>
      </c>
      <c r="Z32" s="21">
        <v>-85.495181679992456</v>
      </c>
      <c r="AA32" s="22">
        <v>-1134825749</v>
      </c>
    </row>
    <row r="33" spans="1:27" ht="13.5" x14ac:dyDescent="0.25">
      <c r="A33" s="23" t="s">
        <v>60</v>
      </c>
      <c r="B33" s="17" t="s">
        <v>32</v>
      </c>
      <c r="C33" s="18">
        <v>104531</v>
      </c>
      <c r="D33" s="18"/>
      <c r="E33" s="19"/>
      <c r="F33" s="20"/>
      <c r="G33" s="20">
        <v>-139802</v>
      </c>
      <c r="H33" s="20">
        <v>830531</v>
      </c>
      <c r="I33" s="20">
        <v>-902950</v>
      </c>
      <c r="J33" s="20">
        <v>-212221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-212221</v>
      </c>
      <c r="X33" s="20"/>
      <c r="Y33" s="20">
        <v>-212221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25402217</v>
      </c>
      <c r="D34" s="18"/>
      <c r="E34" s="19">
        <v>8852756</v>
      </c>
      <c r="F34" s="20">
        <v>8852756</v>
      </c>
      <c r="G34" s="20">
        <v>8772522</v>
      </c>
      <c r="H34" s="20">
        <v>1180300</v>
      </c>
      <c r="I34" s="20"/>
      <c r="J34" s="20">
        <v>9952822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9952822</v>
      </c>
      <c r="X34" s="20">
        <v>4645940</v>
      </c>
      <c r="Y34" s="20">
        <v>5306882</v>
      </c>
      <c r="Z34" s="21">
        <v>114.22622763100685</v>
      </c>
      <c r="AA34" s="22">
        <v>8852756</v>
      </c>
    </row>
    <row r="35" spans="1:27" ht="13.5" x14ac:dyDescent="0.25">
      <c r="A35" s="23" t="s">
        <v>39</v>
      </c>
      <c r="B35" s="17" t="s">
        <v>32</v>
      </c>
      <c r="C35" s="18">
        <v>156456880</v>
      </c>
      <c r="D35" s="18"/>
      <c r="E35" s="19">
        <v>142286651</v>
      </c>
      <c r="F35" s="20">
        <v>142286651</v>
      </c>
      <c r="G35" s="20">
        <v>137090971</v>
      </c>
      <c r="H35" s="20">
        <v>-11851104</v>
      </c>
      <c r="I35" s="20">
        <v>3354695</v>
      </c>
      <c r="J35" s="20">
        <v>128594562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128594562</v>
      </c>
      <c r="X35" s="20">
        <v>111879232</v>
      </c>
      <c r="Y35" s="20">
        <v>16715330</v>
      </c>
      <c r="Z35" s="21">
        <v>14.940511926288519</v>
      </c>
      <c r="AA35" s="22">
        <v>142286651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53543109</v>
      </c>
      <c r="D37" s="29">
        <f t="shared" ref="D37:Y37" si="3">SUM(D29:D36)</f>
        <v>0</v>
      </c>
      <c r="E37" s="30">
        <f t="shared" si="3"/>
        <v>-724816024</v>
      </c>
      <c r="F37" s="31">
        <f t="shared" si="3"/>
        <v>-724816024</v>
      </c>
      <c r="G37" s="31">
        <f t="shared" si="3"/>
        <v>-4030780</v>
      </c>
      <c r="H37" s="31">
        <f t="shared" si="3"/>
        <v>-17851857</v>
      </c>
      <c r="I37" s="31">
        <f t="shared" si="3"/>
        <v>14422423</v>
      </c>
      <c r="J37" s="31">
        <f t="shared" si="3"/>
        <v>-7460214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-7460214</v>
      </c>
      <c r="X37" s="31">
        <f t="shared" si="3"/>
        <v>-624694114</v>
      </c>
      <c r="Y37" s="31">
        <f t="shared" si="3"/>
        <v>617233900</v>
      </c>
      <c r="Z37" s="32">
        <f>+IF(X37&lt;&gt;0,+(Y37/X37)*100,0)</f>
        <v>-98.805781288344264</v>
      </c>
      <c r="AA37" s="33">
        <f>SUM(AA29:AA36)</f>
        <v>-724816024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285583793</v>
      </c>
      <c r="D40" s="18"/>
      <c r="E40" s="19">
        <v>130362253</v>
      </c>
      <c r="F40" s="20">
        <v>130362253</v>
      </c>
      <c r="G40" s="20">
        <v>182104505</v>
      </c>
      <c r="H40" s="20">
        <v>78620722</v>
      </c>
      <c r="I40" s="20"/>
      <c r="J40" s="20">
        <v>260725227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260725227</v>
      </c>
      <c r="X40" s="20">
        <v>102524209</v>
      </c>
      <c r="Y40" s="20">
        <v>158201018</v>
      </c>
      <c r="Z40" s="21">
        <v>154.30601176352408</v>
      </c>
      <c r="AA40" s="22">
        <v>130362253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285584218</v>
      </c>
      <c r="D43" s="29">
        <f t="shared" ref="D43:Y43" si="4">SUM(D39:D42)</f>
        <v>0</v>
      </c>
      <c r="E43" s="35">
        <f t="shared" si="4"/>
        <v>130362253</v>
      </c>
      <c r="F43" s="36">
        <f t="shared" si="4"/>
        <v>130362253</v>
      </c>
      <c r="G43" s="36">
        <f t="shared" si="4"/>
        <v>182104930</v>
      </c>
      <c r="H43" s="36">
        <f t="shared" si="4"/>
        <v>78620722</v>
      </c>
      <c r="I43" s="36">
        <f t="shared" si="4"/>
        <v>0</v>
      </c>
      <c r="J43" s="36">
        <f t="shared" si="4"/>
        <v>260725652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260725652</v>
      </c>
      <c r="X43" s="36">
        <f t="shared" si="4"/>
        <v>102524209</v>
      </c>
      <c r="Y43" s="36">
        <f t="shared" si="4"/>
        <v>158201443</v>
      </c>
      <c r="Z43" s="37">
        <f>+IF(X43&lt;&gt;0,+(Y43/X43)*100,0)</f>
        <v>154.30642629976302</v>
      </c>
      <c r="AA43" s="38">
        <f>SUM(AA39:AA42)</f>
        <v>130362253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339127327</v>
      </c>
      <c r="D44" s="29">
        <f>+D37+D43</f>
        <v>0</v>
      </c>
      <c r="E44" s="30">
        <f t="shared" si="5"/>
        <v>-594453771</v>
      </c>
      <c r="F44" s="31">
        <f t="shared" si="5"/>
        <v>-594453771</v>
      </c>
      <c r="G44" s="31">
        <f t="shared" si="5"/>
        <v>178074150</v>
      </c>
      <c r="H44" s="31">
        <f t="shared" si="5"/>
        <v>60768865</v>
      </c>
      <c r="I44" s="31">
        <f t="shared" si="5"/>
        <v>14422423</v>
      </c>
      <c r="J44" s="31">
        <f t="shared" si="5"/>
        <v>253265438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253265438</v>
      </c>
      <c r="X44" s="31">
        <f t="shared" si="5"/>
        <v>-522169905</v>
      </c>
      <c r="Y44" s="31">
        <f t="shared" si="5"/>
        <v>775435343</v>
      </c>
      <c r="Z44" s="32">
        <f>+IF(X44&lt;&gt;0,+(Y44/X44)*100,0)</f>
        <v>-148.50249613676988</v>
      </c>
      <c r="AA44" s="33">
        <f>+AA37+AA43</f>
        <v>-594453771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698530683</v>
      </c>
      <c r="D45" s="42">
        <f t="shared" si="6"/>
        <v>0</v>
      </c>
      <c r="E45" s="43">
        <f t="shared" si="6"/>
        <v>904627473</v>
      </c>
      <c r="F45" s="44">
        <f t="shared" si="6"/>
        <v>904627473</v>
      </c>
      <c r="G45" s="44">
        <f t="shared" si="6"/>
        <v>567885293</v>
      </c>
      <c r="H45" s="44">
        <f t="shared" si="6"/>
        <v>-2997014</v>
      </c>
      <c r="I45" s="44">
        <f t="shared" si="6"/>
        <v>85175780</v>
      </c>
      <c r="J45" s="44">
        <f t="shared" si="6"/>
        <v>650064059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650064059</v>
      </c>
      <c r="X45" s="44">
        <f t="shared" si="6"/>
        <v>974273982</v>
      </c>
      <c r="Y45" s="44">
        <f t="shared" si="6"/>
        <v>-324209923</v>
      </c>
      <c r="Z45" s="45">
        <f>+IF(X45&lt;&gt;0,+(Y45/X45)*100,0)</f>
        <v>-33.277079034221813</v>
      </c>
      <c r="AA45" s="46">
        <f>+AA26-AA44</f>
        <v>904627473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-268830133</v>
      </c>
      <c r="D47" s="18"/>
      <c r="E47" s="19">
        <v>1413824941</v>
      </c>
      <c r="F47" s="20">
        <v>1413824941</v>
      </c>
      <c r="G47" s="20">
        <v>-134712925</v>
      </c>
      <c r="H47" s="20">
        <v>-97626125</v>
      </c>
      <c r="I47" s="20">
        <v>-10486209</v>
      </c>
      <c r="J47" s="20">
        <v>-242825259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-242825259</v>
      </c>
      <c r="X47" s="20">
        <v>1655915328</v>
      </c>
      <c r="Y47" s="20">
        <v>-1898740587</v>
      </c>
      <c r="Z47" s="47">
        <v>-114.66411083308724</v>
      </c>
      <c r="AA47" s="22">
        <v>1413824941</v>
      </c>
    </row>
    <row r="48" spans="1:27" ht="13.5" x14ac:dyDescent="0.25">
      <c r="A48" s="23" t="s">
        <v>73</v>
      </c>
      <c r="B48" s="17" t="s">
        <v>32</v>
      </c>
      <c r="C48" s="18">
        <v>-3238737</v>
      </c>
      <c r="D48" s="18"/>
      <c r="E48" s="19"/>
      <c r="F48" s="20"/>
      <c r="G48" s="20"/>
      <c r="H48" s="20">
        <v>-3238737</v>
      </c>
      <c r="I48" s="20"/>
      <c r="J48" s="20">
        <v>-3238737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-3238737</v>
      </c>
      <c r="X48" s="20"/>
      <c r="Y48" s="20">
        <v>-3238737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-272068870</v>
      </c>
      <c r="D50" s="50">
        <f t="shared" ref="D50:Y50" si="7">SUM(D47:D49)</f>
        <v>0</v>
      </c>
      <c r="E50" s="51">
        <f t="shared" si="7"/>
        <v>1413824941</v>
      </c>
      <c r="F50" s="52">
        <f t="shared" si="7"/>
        <v>1413824941</v>
      </c>
      <c r="G50" s="52">
        <f t="shared" si="7"/>
        <v>-134712925</v>
      </c>
      <c r="H50" s="52">
        <f t="shared" si="7"/>
        <v>-100864862</v>
      </c>
      <c r="I50" s="52">
        <f t="shared" si="7"/>
        <v>-10486209</v>
      </c>
      <c r="J50" s="52">
        <f t="shared" si="7"/>
        <v>-246063996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-246063996</v>
      </c>
      <c r="X50" s="52">
        <f t="shared" si="7"/>
        <v>1655915328</v>
      </c>
      <c r="Y50" s="52">
        <f t="shared" si="7"/>
        <v>-1901979324</v>
      </c>
      <c r="Z50" s="53">
        <f>+IF(X50&lt;&gt;0,+(Y50/X50)*100,0)</f>
        <v>-114.85969673927676</v>
      </c>
      <c r="AA50" s="54">
        <f>SUM(AA47:AA49)</f>
        <v>1413824941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-21426710</v>
      </c>
      <c r="F6" s="20">
        <v>-21426710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-5356680</v>
      </c>
      <c r="Y6" s="20">
        <v>5356680</v>
      </c>
      <c r="Z6" s="21">
        <v>-100</v>
      </c>
      <c r="AA6" s="22">
        <v>-21426710</v>
      </c>
    </row>
    <row r="7" spans="1:27" ht="13.5" x14ac:dyDescent="0.25">
      <c r="A7" s="23" t="s">
        <v>35</v>
      </c>
      <c r="B7" s="17" t="s">
        <v>32</v>
      </c>
      <c r="C7" s="18">
        <v>61900703</v>
      </c>
      <c r="D7" s="18"/>
      <c r="E7" s="19">
        <v>5291946</v>
      </c>
      <c r="F7" s="20">
        <v>5291946</v>
      </c>
      <c r="G7" s="20">
        <v>2140</v>
      </c>
      <c r="H7" s="20">
        <v>1105325</v>
      </c>
      <c r="I7" s="20">
        <v>834234</v>
      </c>
      <c r="J7" s="20">
        <v>1941699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1941699</v>
      </c>
      <c r="X7" s="20">
        <v>1322985</v>
      </c>
      <c r="Y7" s="20">
        <v>618714</v>
      </c>
      <c r="Z7" s="21">
        <v>46.766516627172642</v>
      </c>
      <c r="AA7" s="22">
        <v>5291946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-900000</v>
      </c>
      <c r="F10" s="20">
        <v>-900000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-225000</v>
      </c>
      <c r="Y10" s="20">
        <v>225000</v>
      </c>
      <c r="Z10" s="21">
        <v>-100</v>
      </c>
      <c r="AA10" s="22">
        <v>-900000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1644450</v>
      </c>
      <c r="F11" s="20">
        <v>1644450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411114</v>
      </c>
      <c r="Y11" s="24">
        <v>-411114</v>
      </c>
      <c r="Z11" s="25">
        <v>-100</v>
      </c>
      <c r="AA11" s="26">
        <v>1644450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61900703</v>
      </c>
      <c r="D13" s="29">
        <f>SUM(D6:D12)</f>
        <v>0</v>
      </c>
      <c r="E13" s="30">
        <f t="shared" si="0"/>
        <v>-15390314</v>
      </c>
      <c r="F13" s="31">
        <f t="shared" si="0"/>
        <v>-15390314</v>
      </c>
      <c r="G13" s="31">
        <f t="shared" si="0"/>
        <v>2140</v>
      </c>
      <c r="H13" s="31">
        <f t="shared" si="0"/>
        <v>1105325</v>
      </c>
      <c r="I13" s="31">
        <f t="shared" si="0"/>
        <v>834234</v>
      </c>
      <c r="J13" s="31">
        <f t="shared" si="0"/>
        <v>1941699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1941699</v>
      </c>
      <c r="X13" s="31">
        <f t="shared" si="0"/>
        <v>-3847581</v>
      </c>
      <c r="Y13" s="31">
        <f t="shared" si="0"/>
        <v>5789280</v>
      </c>
      <c r="Z13" s="32">
        <f>+IF(X13&lt;&gt;0,+(Y13/X13)*100,0)</f>
        <v>-150.46544829075722</v>
      </c>
      <c r="AA13" s="33">
        <f>SUM(AA6:AA12)</f>
        <v>-15390314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61118410</v>
      </c>
      <c r="D17" s="18"/>
      <c r="E17" s="19">
        <v>7300000</v>
      </c>
      <c r="F17" s="20">
        <v>7300000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1825002</v>
      </c>
      <c r="Y17" s="24">
        <v>-1825002</v>
      </c>
      <c r="Z17" s="25">
        <v>-100</v>
      </c>
      <c r="AA17" s="26">
        <v>7300000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61118410</v>
      </c>
      <c r="D25" s="29">
        <f t="shared" ref="D25:Y25" si="1">SUM(D15:D24)</f>
        <v>0</v>
      </c>
      <c r="E25" s="35">
        <f t="shared" si="1"/>
        <v>7300000</v>
      </c>
      <c r="F25" s="36">
        <f t="shared" si="1"/>
        <v>7300000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1825002</v>
      </c>
      <c r="Y25" s="36">
        <f t="shared" si="1"/>
        <v>-1825002</v>
      </c>
      <c r="Z25" s="37">
        <f>+IF(X25&lt;&gt;0,+(Y25/X25)*100,0)</f>
        <v>-100</v>
      </c>
      <c r="AA25" s="38">
        <f>SUM(AA15:AA24)</f>
        <v>7300000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123019113</v>
      </c>
      <c r="D26" s="29">
        <f>+D13+D25</f>
        <v>0</v>
      </c>
      <c r="E26" s="30">
        <f t="shared" si="2"/>
        <v>-8090314</v>
      </c>
      <c r="F26" s="31">
        <f t="shared" si="2"/>
        <v>-8090314</v>
      </c>
      <c r="G26" s="31">
        <f t="shared" si="2"/>
        <v>2140</v>
      </c>
      <c r="H26" s="31">
        <f t="shared" si="2"/>
        <v>1105325</v>
      </c>
      <c r="I26" s="31">
        <f t="shared" si="2"/>
        <v>834234</v>
      </c>
      <c r="J26" s="31">
        <f t="shared" si="2"/>
        <v>1941699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1941699</v>
      </c>
      <c r="X26" s="31">
        <f t="shared" si="2"/>
        <v>-2022579</v>
      </c>
      <c r="Y26" s="31">
        <f t="shared" si="2"/>
        <v>3964278</v>
      </c>
      <c r="Z26" s="32">
        <f>+IF(X26&lt;&gt;0,+(Y26/X26)*100,0)</f>
        <v>-196.00114507270175</v>
      </c>
      <c r="AA26" s="33">
        <f>+AA13+AA25</f>
        <v>-8090314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1428653</v>
      </c>
      <c r="F35" s="20">
        <v>1428653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357162</v>
      </c>
      <c r="Y35" s="20">
        <v>-357162</v>
      </c>
      <c r="Z35" s="21">
        <v>-100</v>
      </c>
      <c r="AA35" s="22">
        <v>1428653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1428653</v>
      </c>
      <c r="F37" s="31">
        <f t="shared" si="3"/>
        <v>1428653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357162</v>
      </c>
      <c r="Y37" s="31">
        <f t="shared" si="3"/>
        <v>-357162</v>
      </c>
      <c r="Z37" s="32">
        <f>+IF(X37&lt;&gt;0,+(Y37/X37)*100,0)</f>
        <v>-100</v>
      </c>
      <c r="AA37" s="33">
        <f>SUM(AA29:AA36)</f>
        <v>1428653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1428653</v>
      </c>
      <c r="F44" s="31">
        <f t="shared" si="5"/>
        <v>1428653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357162</v>
      </c>
      <c r="Y44" s="31">
        <f t="shared" si="5"/>
        <v>-357162</v>
      </c>
      <c r="Z44" s="32">
        <f>+IF(X44&lt;&gt;0,+(Y44/X44)*100,0)</f>
        <v>-100</v>
      </c>
      <c r="AA44" s="33">
        <f>+AA37+AA43</f>
        <v>1428653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123019113</v>
      </c>
      <c r="D45" s="42">
        <f t="shared" si="6"/>
        <v>0</v>
      </c>
      <c r="E45" s="43">
        <f t="shared" si="6"/>
        <v>-9518967</v>
      </c>
      <c r="F45" s="44">
        <f t="shared" si="6"/>
        <v>-9518967</v>
      </c>
      <c r="G45" s="44">
        <f t="shared" si="6"/>
        <v>2140</v>
      </c>
      <c r="H45" s="44">
        <f t="shared" si="6"/>
        <v>1105325</v>
      </c>
      <c r="I45" s="44">
        <f t="shared" si="6"/>
        <v>834234</v>
      </c>
      <c r="J45" s="44">
        <f t="shared" si="6"/>
        <v>1941699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1941699</v>
      </c>
      <c r="X45" s="44">
        <f t="shared" si="6"/>
        <v>-2379741</v>
      </c>
      <c r="Y45" s="44">
        <f t="shared" si="6"/>
        <v>4321440</v>
      </c>
      <c r="Z45" s="45">
        <f>+IF(X45&lt;&gt;0,+(Y45/X45)*100,0)</f>
        <v>-181.59287082081622</v>
      </c>
      <c r="AA45" s="46">
        <f>+AA26-AA44</f>
        <v>-9518967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-14737136</v>
      </c>
      <c r="D6" s="18"/>
      <c r="E6" s="19">
        <v>-7101045</v>
      </c>
      <c r="F6" s="20">
        <v>-7101045</v>
      </c>
      <c r="G6" s="20">
        <v>-15382264</v>
      </c>
      <c r="H6" s="20">
        <v>72365</v>
      </c>
      <c r="I6" s="20">
        <v>-258278</v>
      </c>
      <c r="J6" s="20">
        <v>-15568177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-15568177</v>
      </c>
      <c r="X6" s="20">
        <v>-1775262</v>
      </c>
      <c r="Y6" s="20">
        <v>-13792915</v>
      </c>
      <c r="Z6" s="21">
        <v>776.95095146519225</v>
      </c>
      <c r="AA6" s="22">
        <v>-7101045</v>
      </c>
    </row>
    <row r="7" spans="1:27" ht="13.5" x14ac:dyDescent="0.25">
      <c r="A7" s="23" t="s">
        <v>35</v>
      </c>
      <c r="B7" s="17" t="s">
        <v>32</v>
      </c>
      <c r="C7" s="18">
        <v>13483045</v>
      </c>
      <c r="D7" s="18"/>
      <c r="E7" s="19">
        <v>3924597</v>
      </c>
      <c r="F7" s="20">
        <v>3924597</v>
      </c>
      <c r="G7" s="20">
        <v>13935696</v>
      </c>
      <c r="H7" s="20">
        <v>432255</v>
      </c>
      <c r="I7" s="20">
        <v>411917</v>
      </c>
      <c r="J7" s="20">
        <v>14779868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14779868</v>
      </c>
      <c r="X7" s="20">
        <v>981150</v>
      </c>
      <c r="Y7" s="20">
        <v>13798718</v>
      </c>
      <c r="Z7" s="21">
        <v>1406.3821026346634</v>
      </c>
      <c r="AA7" s="22">
        <v>3924597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-1899465</v>
      </c>
      <c r="D10" s="18"/>
      <c r="E10" s="19">
        <v>-762376</v>
      </c>
      <c r="F10" s="20">
        <v>-762376</v>
      </c>
      <c r="G10" s="20">
        <v>-1983652</v>
      </c>
      <c r="H10" s="20">
        <v>-84482</v>
      </c>
      <c r="I10" s="20">
        <v>-83290</v>
      </c>
      <c r="J10" s="20">
        <v>-2151424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-2151424</v>
      </c>
      <c r="X10" s="20">
        <v>-190593</v>
      </c>
      <c r="Y10" s="20">
        <v>-1960831</v>
      </c>
      <c r="Z10" s="21">
        <v>1028.8053601129106</v>
      </c>
      <c r="AA10" s="22">
        <v>-762376</v>
      </c>
    </row>
    <row r="11" spans="1:27" ht="13.5" x14ac:dyDescent="0.25">
      <c r="A11" s="23" t="s">
        <v>39</v>
      </c>
      <c r="B11" s="17" t="s">
        <v>32</v>
      </c>
      <c r="C11" s="18">
        <v>1859572</v>
      </c>
      <c r="D11" s="18"/>
      <c r="E11" s="19"/>
      <c r="F11" s="20"/>
      <c r="G11" s="24">
        <v>1859573</v>
      </c>
      <c r="H11" s="24">
        <v>1895</v>
      </c>
      <c r="I11" s="24">
        <v>57468</v>
      </c>
      <c r="J11" s="20">
        <v>1918936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1918936</v>
      </c>
      <c r="X11" s="20"/>
      <c r="Y11" s="24">
        <v>1918936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-50742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-1344726</v>
      </c>
      <c r="D13" s="29">
        <f>SUM(D6:D12)</f>
        <v>0</v>
      </c>
      <c r="E13" s="30">
        <f t="shared" si="0"/>
        <v>-3938824</v>
      </c>
      <c r="F13" s="31">
        <f t="shared" si="0"/>
        <v>-3938824</v>
      </c>
      <c r="G13" s="31">
        <f t="shared" si="0"/>
        <v>-1621388</v>
      </c>
      <c r="H13" s="31">
        <f t="shared" si="0"/>
        <v>422033</v>
      </c>
      <c r="I13" s="31">
        <f t="shared" si="0"/>
        <v>127817</v>
      </c>
      <c r="J13" s="31">
        <f t="shared" si="0"/>
        <v>-1071538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-1071538</v>
      </c>
      <c r="X13" s="31">
        <f t="shared" si="0"/>
        <v>-984705</v>
      </c>
      <c r="Y13" s="31">
        <f t="shared" si="0"/>
        <v>-86833</v>
      </c>
      <c r="Z13" s="32">
        <f>+IF(X13&lt;&gt;0,+(Y13/X13)*100,0)</f>
        <v>8.8181739708846809</v>
      </c>
      <c r="AA13" s="33">
        <f>SUM(AA6:AA12)</f>
        <v>-3938824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3524283</v>
      </c>
      <c r="D17" s="18"/>
      <c r="E17" s="19">
        <v>814060</v>
      </c>
      <c r="F17" s="20">
        <v>814060</v>
      </c>
      <c r="G17" s="24">
        <v>2664190</v>
      </c>
      <c r="H17" s="24">
        <v>860093</v>
      </c>
      <c r="I17" s="24"/>
      <c r="J17" s="20">
        <v>3524283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3524283</v>
      </c>
      <c r="X17" s="20">
        <v>203514</v>
      </c>
      <c r="Y17" s="24">
        <v>3320769</v>
      </c>
      <c r="Z17" s="25">
        <v>1631.7152628320412</v>
      </c>
      <c r="AA17" s="26">
        <v>814060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3524283</v>
      </c>
      <c r="D25" s="29">
        <f t="shared" ref="D25:Y25" si="1">SUM(D15:D24)</f>
        <v>0</v>
      </c>
      <c r="E25" s="35">
        <f t="shared" si="1"/>
        <v>814060</v>
      </c>
      <c r="F25" s="36">
        <f t="shared" si="1"/>
        <v>814060</v>
      </c>
      <c r="G25" s="36">
        <f t="shared" si="1"/>
        <v>2664190</v>
      </c>
      <c r="H25" s="36">
        <f t="shared" si="1"/>
        <v>860093</v>
      </c>
      <c r="I25" s="36">
        <f t="shared" si="1"/>
        <v>0</v>
      </c>
      <c r="J25" s="36">
        <f t="shared" si="1"/>
        <v>3524283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3524283</v>
      </c>
      <c r="X25" s="36">
        <f t="shared" si="1"/>
        <v>203514</v>
      </c>
      <c r="Y25" s="36">
        <f t="shared" si="1"/>
        <v>3320769</v>
      </c>
      <c r="Z25" s="37">
        <f>+IF(X25&lt;&gt;0,+(Y25/X25)*100,0)</f>
        <v>1631.7152628320412</v>
      </c>
      <c r="AA25" s="38">
        <f>SUM(AA15:AA24)</f>
        <v>814060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2179557</v>
      </c>
      <c r="D26" s="29">
        <f>+D13+D25</f>
        <v>0</v>
      </c>
      <c r="E26" s="30">
        <f t="shared" si="2"/>
        <v>-3124764</v>
      </c>
      <c r="F26" s="31">
        <f t="shared" si="2"/>
        <v>-3124764</v>
      </c>
      <c r="G26" s="31">
        <f t="shared" si="2"/>
        <v>1042802</v>
      </c>
      <c r="H26" s="31">
        <f t="shared" si="2"/>
        <v>1282126</v>
      </c>
      <c r="I26" s="31">
        <f t="shared" si="2"/>
        <v>127817</v>
      </c>
      <c r="J26" s="31">
        <f t="shared" si="2"/>
        <v>2452745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2452745</v>
      </c>
      <c r="X26" s="31">
        <f t="shared" si="2"/>
        <v>-781191</v>
      </c>
      <c r="Y26" s="31">
        <f t="shared" si="2"/>
        <v>3233936</v>
      </c>
      <c r="Z26" s="32">
        <f>+IF(X26&lt;&gt;0,+(Y26/X26)*100,0)</f>
        <v>-413.97507139739196</v>
      </c>
      <c r="AA26" s="33">
        <f>+AA13+AA25</f>
        <v>-3124764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-5166</v>
      </c>
      <c r="D31" s="18"/>
      <c r="E31" s="19"/>
      <c r="F31" s="20"/>
      <c r="G31" s="20">
        <v>-5166</v>
      </c>
      <c r="H31" s="20"/>
      <c r="I31" s="20">
        <v>-763</v>
      </c>
      <c r="J31" s="20">
        <v>-5929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-5929</v>
      </c>
      <c r="X31" s="20"/>
      <c r="Y31" s="20">
        <v>-5929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1066581</v>
      </c>
      <c r="D32" s="18"/>
      <c r="E32" s="19">
        <v>-4701281</v>
      </c>
      <c r="F32" s="20">
        <v>-4701281</v>
      </c>
      <c r="G32" s="20">
        <v>345803</v>
      </c>
      <c r="H32" s="20">
        <v>10227</v>
      </c>
      <c r="I32" s="20">
        <v>29124</v>
      </c>
      <c r="J32" s="20">
        <v>385154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385154</v>
      </c>
      <c r="X32" s="20">
        <v>-1175316</v>
      </c>
      <c r="Y32" s="20">
        <v>1560470</v>
      </c>
      <c r="Z32" s="21">
        <v>-132.77025072406059</v>
      </c>
      <c r="AA32" s="22">
        <v>-4701281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2046027</v>
      </c>
      <c r="D35" s="18"/>
      <c r="E35" s="19">
        <v>1906998</v>
      </c>
      <c r="F35" s="20">
        <v>1906998</v>
      </c>
      <c r="G35" s="20">
        <v>2115080</v>
      </c>
      <c r="H35" s="20">
        <v>65129</v>
      </c>
      <c r="I35" s="20">
        <v>73974</v>
      </c>
      <c r="J35" s="20">
        <v>2254183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2254183</v>
      </c>
      <c r="X35" s="20">
        <v>476748</v>
      </c>
      <c r="Y35" s="20">
        <v>1777435</v>
      </c>
      <c r="Z35" s="21">
        <v>372.82484666951933</v>
      </c>
      <c r="AA35" s="22">
        <v>1906998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3107442</v>
      </c>
      <c r="D37" s="29">
        <f t="shared" ref="D37:Y37" si="3">SUM(D29:D36)</f>
        <v>0</v>
      </c>
      <c r="E37" s="30">
        <f t="shared" si="3"/>
        <v>-2794283</v>
      </c>
      <c r="F37" s="31">
        <f t="shared" si="3"/>
        <v>-2794283</v>
      </c>
      <c r="G37" s="31">
        <f t="shared" si="3"/>
        <v>2455717</v>
      </c>
      <c r="H37" s="31">
        <f t="shared" si="3"/>
        <v>75356</v>
      </c>
      <c r="I37" s="31">
        <f t="shared" si="3"/>
        <v>102335</v>
      </c>
      <c r="J37" s="31">
        <f t="shared" si="3"/>
        <v>2633408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2633408</v>
      </c>
      <c r="X37" s="31">
        <f t="shared" si="3"/>
        <v>-698568</v>
      </c>
      <c r="Y37" s="31">
        <f t="shared" si="3"/>
        <v>3331976</v>
      </c>
      <c r="Z37" s="32">
        <f>+IF(X37&lt;&gt;0,+(Y37/X37)*100,0)</f>
        <v>-476.9723205185465</v>
      </c>
      <c r="AA37" s="33">
        <f>SUM(AA29:AA36)</f>
        <v>-2794283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3107442</v>
      </c>
      <c r="D44" s="29">
        <f>+D37+D43</f>
        <v>0</v>
      </c>
      <c r="E44" s="30">
        <f t="shared" si="5"/>
        <v>-2794283</v>
      </c>
      <c r="F44" s="31">
        <f t="shared" si="5"/>
        <v>-2794283</v>
      </c>
      <c r="G44" s="31">
        <f t="shared" si="5"/>
        <v>2455717</v>
      </c>
      <c r="H44" s="31">
        <f t="shared" si="5"/>
        <v>75356</v>
      </c>
      <c r="I44" s="31">
        <f t="shared" si="5"/>
        <v>102335</v>
      </c>
      <c r="J44" s="31">
        <f t="shared" si="5"/>
        <v>2633408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2633408</v>
      </c>
      <c r="X44" s="31">
        <f t="shared" si="5"/>
        <v>-698568</v>
      </c>
      <c r="Y44" s="31">
        <f t="shared" si="5"/>
        <v>3331976</v>
      </c>
      <c r="Z44" s="32">
        <f>+IF(X44&lt;&gt;0,+(Y44/X44)*100,0)</f>
        <v>-476.9723205185465</v>
      </c>
      <c r="AA44" s="33">
        <f>+AA37+AA43</f>
        <v>-2794283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-927885</v>
      </c>
      <c r="D45" s="42">
        <f t="shared" si="6"/>
        <v>0</v>
      </c>
      <c r="E45" s="43">
        <f t="shared" si="6"/>
        <v>-330481</v>
      </c>
      <c r="F45" s="44">
        <f t="shared" si="6"/>
        <v>-330481</v>
      </c>
      <c r="G45" s="44">
        <f t="shared" si="6"/>
        <v>-1412915</v>
      </c>
      <c r="H45" s="44">
        <f t="shared" si="6"/>
        <v>1206770</v>
      </c>
      <c r="I45" s="44">
        <f t="shared" si="6"/>
        <v>25482</v>
      </c>
      <c r="J45" s="44">
        <f t="shared" si="6"/>
        <v>-180663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-180663</v>
      </c>
      <c r="X45" s="44">
        <f t="shared" si="6"/>
        <v>-82623</v>
      </c>
      <c r="Y45" s="44">
        <f t="shared" si="6"/>
        <v>-98040</v>
      </c>
      <c r="Z45" s="45">
        <f>+IF(X45&lt;&gt;0,+(Y45/X45)*100,0)</f>
        <v>118.65945317889692</v>
      </c>
      <c r="AA45" s="46">
        <f>+AA26-AA44</f>
        <v>-330481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-330481</v>
      </c>
      <c r="F47" s="20">
        <v>-330481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-82620</v>
      </c>
      <c r="Y47" s="20">
        <v>82620</v>
      </c>
      <c r="Z47" s="47">
        <v>-100</v>
      </c>
      <c r="AA47" s="22">
        <v>-330481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-330481</v>
      </c>
      <c r="F50" s="52">
        <f t="shared" si="7"/>
        <v>-330481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-82620</v>
      </c>
      <c r="Y50" s="52">
        <f t="shared" si="7"/>
        <v>82620</v>
      </c>
      <c r="Z50" s="53">
        <f>+IF(X50&lt;&gt;0,+(Y50/X50)*100,0)</f>
        <v>-100</v>
      </c>
      <c r="AA50" s="54">
        <f>SUM(AA47:AA49)</f>
        <v>-330481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11161450</v>
      </c>
      <c r="F6" s="20">
        <v>11161450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2790363</v>
      </c>
      <c r="Y6" s="20">
        <v>-2790363</v>
      </c>
      <c r="Z6" s="21">
        <v>-100</v>
      </c>
      <c r="AA6" s="22">
        <v>11161450</v>
      </c>
    </row>
    <row r="7" spans="1:27" ht="13.5" x14ac:dyDescent="0.25">
      <c r="A7" s="23" t="s">
        <v>35</v>
      </c>
      <c r="B7" s="17" t="s">
        <v>32</v>
      </c>
      <c r="C7" s="18">
        <v>71672312</v>
      </c>
      <c r="D7" s="18"/>
      <c r="E7" s="19">
        <v>60857964</v>
      </c>
      <c r="F7" s="20">
        <v>60857964</v>
      </c>
      <c r="G7" s="20">
        <v>662125</v>
      </c>
      <c r="H7" s="20">
        <v>668385</v>
      </c>
      <c r="I7" s="20">
        <v>95598189</v>
      </c>
      <c r="J7" s="20">
        <v>96928699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96928699</v>
      </c>
      <c r="X7" s="20">
        <v>15214491</v>
      </c>
      <c r="Y7" s="20">
        <v>81714208</v>
      </c>
      <c r="Z7" s="21">
        <v>537.08144426257832</v>
      </c>
      <c r="AA7" s="22">
        <v>60857964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694016</v>
      </c>
      <c r="F11" s="20">
        <v>694016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173508</v>
      </c>
      <c r="Y11" s="24">
        <v>-173508</v>
      </c>
      <c r="Z11" s="25">
        <v>-100</v>
      </c>
      <c r="AA11" s="26">
        <v>694016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71672312</v>
      </c>
      <c r="D13" s="29">
        <f>SUM(D6:D12)</f>
        <v>0</v>
      </c>
      <c r="E13" s="30">
        <f t="shared" si="0"/>
        <v>72713430</v>
      </c>
      <c r="F13" s="31">
        <f t="shared" si="0"/>
        <v>72713430</v>
      </c>
      <c r="G13" s="31">
        <f t="shared" si="0"/>
        <v>662125</v>
      </c>
      <c r="H13" s="31">
        <f t="shared" si="0"/>
        <v>668385</v>
      </c>
      <c r="I13" s="31">
        <f t="shared" si="0"/>
        <v>95598189</v>
      </c>
      <c r="J13" s="31">
        <f t="shared" si="0"/>
        <v>96928699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96928699</v>
      </c>
      <c r="X13" s="31">
        <f t="shared" si="0"/>
        <v>18178362</v>
      </c>
      <c r="Y13" s="31">
        <f t="shared" si="0"/>
        <v>78750337</v>
      </c>
      <c r="Z13" s="32">
        <f>+IF(X13&lt;&gt;0,+(Y13/X13)*100,0)</f>
        <v>433.20920223725324</v>
      </c>
      <c r="AA13" s="33">
        <f>SUM(AA6:AA12)</f>
        <v>72713430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29981551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29981551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101653863</v>
      </c>
      <c r="D26" s="29">
        <f>+D13+D25</f>
        <v>0</v>
      </c>
      <c r="E26" s="30">
        <f t="shared" si="2"/>
        <v>72713430</v>
      </c>
      <c r="F26" s="31">
        <f t="shared" si="2"/>
        <v>72713430</v>
      </c>
      <c r="G26" s="31">
        <f t="shared" si="2"/>
        <v>662125</v>
      </c>
      <c r="H26" s="31">
        <f t="shared" si="2"/>
        <v>668385</v>
      </c>
      <c r="I26" s="31">
        <f t="shared" si="2"/>
        <v>95598189</v>
      </c>
      <c r="J26" s="31">
        <f t="shared" si="2"/>
        <v>96928699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96928699</v>
      </c>
      <c r="X26" s="31">
        <f t="shared" si="2"/>
        <v>18178362</v>
      </c>
      <c r="Y26" s="31">
        <f t="shared" si="2"/>
        <v>78750337</v>
      </c>
      <c r="Z26" s="32">
        <f>+IF(X26&lt;&gt;0,+(Y26/X26)*100,0)</f>
        <v>433.20920223725324</v>
      </c>
      <c r="AA26" s="33">
        <f>+AA13+AA25</f>
        <v>72713430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50001</v>
      </c>
      <c r="Y32" s="20">
        <v>-50001</v>
      </c>
      <c r="Z32" s="21">
        <v>-100</v>
      </c>
      <c r="AA32" s="22">
        <v>200000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3143094</v>
      </c>
      <c r="F35" s="20">
        <v>3143094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785772</v>
      </c>
      <c r="Y35" s="20">
        <v>-785772</v>
      </c>
      <c r="Z35" s="21">
        <v>-100</v>
      </c>
      <c r="AA35" s="22">
        <v>3143094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3343094</v>
      </c>
      <c r="F37" s="31">
        <f t="shared" si="3"/>
        <v>3343094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835773</v>
      </c>
      <c r="Y37" s="31">
        <f t="shared" si="3"/>
        <v>-835773</v>
      </c>
      <c r="Z37" s="32">
        <f>+IF(X37&lt;&gt;0,+(Y37/X37)*100,0)</f>
        <v>-100</v>
      </c>
      <c r="AA37" s="33">
        <f>SUM(AA29:AA36)</f>
        <v>3343094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3343094</v>
      </c>
      <c r="F44" s="31">
        <f t="shared" si="5"/>
        <v>3343094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835773</v>
      </c>
      <c r="Y44" s="31">
        <f t="shared" si="5"/>
        <v>-835773</v>
      </c>
      <c r="Z44" s="32">
        <f>+IF(X44&lt;&gt;0,+(Y44/X44)*100,0)</f>
        <v>-100</v>
      </c>
      <c r="AA44" s="33">
        <f>+AA37+AA43</f>
        <v>3343094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101653863</v>
      </c>
      <c r="D45" s="42">
        <f t="shared" si="6"/>
        <v>0</v>
      </c>
      <c r="E45" s="43">
        <f t="shared" si="6"/>
        <v>69370336</v>
      </c>
      <c r="F45" s="44">
        <f t="shared" si="6"/>
        <v>69370336</v>
      </c>
      <c r="G45" s="44">
        <f t="shared" si="6"/>
        <v>662125</v>
      </c>
      <c r="H45" s="44">
        <f t="shared" si="6"/>
        <v>668385</v>
      </c>
      <c r="I45" s="44">
        <f t="shared" si="6"/>
        <v>95598189</v>
      </c>
      <c r="J45" s="44">
        <f t="shared" si="6"/>
        <v>96928699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96928699</v>
      </c>
      <c r="X45" s="44">
        <f t="shared" si="6"/>
        <v>17342589</v>
      </c>
      <c r="Y45" s="44">
        <f t="shared" si="6"/>
        <v>79586110</v>
      </c>
      <c r="Z45" s="45">
        <f>+IF(X45&lt;&gt;0,+(Y45/X45)*100,0)</f>
        <v>458.90558785657669</v>
      </c>
      <c r="AA45" s="46">
        <f>+AA26-AA44</f>
        <v>69370336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1928</v>
      </c>
      <c r="D47" s="18"/>
      <c r="E47" s="19">
        <v>46326316</v>
      </c>
      <c r="F47" s="20">
        <v>46326316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11581578</v>
      </c>
      <c r="Y47" s="20">
        <v>-11581578</v>
      </c>
      <c r="Z47" s="47">
        <v>-100</v>
      </c>
      <c r="AA47" s="22">
        <v>46326316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1928</v>
      </c>
      <c r="D50" s="50">
        <f t="shared" ref="D50:Y50" si="7">SUM(D47:D49)</f>
        <v>0</v>
      </c>
      <c r="E50" s="51">
        <f t="shared" si="7"/>
        <v>46326316</v>
      </c>
      <c r="F50" s="52">
        <f t="shared" si="7"/>
        <v>46326316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11581578</v>
      </c>
      <c r="Y50" s="52">
        <f t="shared" si="7"/>
        <v>-11581578</v>
      </c>
      <c r="Z50" s="53">
        <f>+IF(X50&lt;&gt;0,+(Y50/X50)*100,0)</f>
        <v>-100</v>
      </c>
      <c r="AA50" s="54">
        <f>SUM(AA47:AA49)</f>
        <v>46326316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-10817962</v>
      </c>
      <c r="D6" s="18"/>
      <c r="E6" s="19"/>
      <c r="F6" s="20"/>
      <c r="G6" s="20">
        <v>-11187042</v>
      </c>
      <c r="H6" s="20">
        <v>428504</v>
      </c>
      <c r="I6" s="20">
        <v>-302956</v>
      </c>
      <c r="J6" s="20">
        <v>-11061494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-11061494</v>
      </c>
      <c r="X6" s="20"/>
      <c r="Y6" s="20">
        <v>-11061494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9066381</v>
      </c>
      <c r="D7" s="18"/>
      <c r="E7" s="19">
        <v>7796219</v>
      </c>
      <c r="F7" s="20">
        <v>7796219</v>
      </c>
      <c r="G7" s="20">
        <v>9131007</v>
      </c>
      <c r="H7" s="20">
        <v>45960</v>
      </c>
      <c r="I7" s="20">
        <v>34049</v>
      </c>
      <c r="J7" s="20">
        <v>9211016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9211016</v>
      </c>
      <c r="X7" s="20">
        <v>3870222</v>
      </c>
      <c r="Y7" s="20">
        <v>5340794</v>
      </c>
      <c r="Z7" s="21">
        <v>137.9970968073666</v>
      </c>
      <c r="AA7" s="22">
        <v>7796219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2686305</v>
      </c>
      <c r="D11" s="18"/>
      <c r="E11" s="19"/>
      <c r="F11" s="20"/>
      <c r="G11" s="24">
        <v>2686305</v>
      </c>
      <c r="H11" s="24"/>
      <c r="I11" s="24"/>
      <c r="J11" s="20">
        <v>2686305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2686305</v>
      </c>
      <c r="X11" s="20"/>
      <c r="Y11" s="24">
        <v>2686305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-6352</v>
      </c>
      <c r="D12" s="18"/>
      <c r="E12" s="19"/>
      <c r="F12" s="20"/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/>
      <c r="Y12" s="20">
        <v>-6351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928372</v>
      </c>
      <c r="D13" s="29">
        <f>SUM(D6:D12)</f>
        <v>0</v>
      </c>
      <c r="E13" s="30">
        <f t="shared" si="0"/>
        <v>7796219</v>
      </c>
      <c r="F13" s="31">
        <f t="shared" si="0"/>
        <v>7796219</v>
      </c>
      <c r="G13" s="31">
        <f t="shared" si="0"/>
        <v>623919</v>
      </c>
      <c r="H13" s="31">
        <f t="shared" si="0"/>
        <v>474464</v>
      </c>
      <c r="I13" s="31">
        <f t="shared" si="0"/>
        <v>-268907</v>
      </c>
      <c r="J13" s="31">
        <f t="shared" si="0"/>
        <v>829476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829476</v>
      </c>
      <c r="X13" s="31">
        <f t="shared" si="0"/>
        <v>3870222</v>
      </c>
      <c r="Y13" s="31">
        <f t="shared" si="0"/>
        <v>-3040746</v>
      </c>
      <c r="Z13" s="32">
        <f>+IF(X13&lt;&gt;0,+(Y13/X13)*100,0)</f>
        <v>-78.567741075318168</v>
      </c>
      <c r="AA13" s="33">
        <f>SUM(AA6:AA12)</f>
        <v>7796219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928372</v>
      </c>
      <c r="D26" s="29">
        <f>+D13+D25</f>
        <v>0</v>
      </c>
      <c r="E26" s="30">
        <f t="shared" si="2"/>
        <v>7796219</v>
      </c>
      <c r="F26" s="31">
        <f t="shared" si="2"/>
        <v>7796219</v>
      </c>
      <c r="G26" s="31">
        <f t="shared" si="2"/>
        <v>623919</v>
      </c>
      <c r="H26" s="31">
        <f t="shared" si="2"/>
        <v>474464</v>
      </c>
      <c r="I26" s="31">
        <f t="shared" si="2"/>
        <v>-268907</v>
      </c>
      <c r="J26" s="31">
        <f t="shared" si="2"/>
        <v>829476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829476</v>
      </c>
      <c r="X26" s="31">
        <f t="shared" si="2"/>
        <v>3870222</v>
      </c>
      <c r="Y26" s="31">
        <f t="shared" si="2"/>
        <v>-3040746</v>
      </c>
      <c r="Z26" s="32">
        <f>+IF(X26&lt;&gt;0,+(Y26/X26)*100,0)</f>
        <v>-78.567741075318168</v>
      </c>
      <c r="AA26" s="33">
        <f>+AA13+AA25</f>
        <v>7796219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-39202</v>
      </c>
      <c r="D32" s="18"/>
      <c r="E32" s="19">
        <v>9000000</v>
      </c>
      <c r="F32" s="20">
        <v>9000000</v>
      </c>
      <c r="G32" s="20">
        <v>-41560</v>
      </c>
      <c r="H32" s="20">
        <v>-3290</v>
      </c>
      <c r="I32" s="20">
        <v>-4125</v>
      </c>
      <c r="J32" s="20">
        <v>-48975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-48975</v>
      </c>
      <c r="X32" s="20">
        <v>2205000</v>
      </c>
      <c r="Y32" s="20">
        <v>-2253975</v>
      </c>
      <c r="Z32" s="21">
        <v>-102.22108843537414</v>
      </c>
      <c r="AA32" s="22">
        <v>9000000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3518174</v>
      </c>
      <c r="D35" s="18"/>
      <c r="E35" s="19"/>
      <c r="F35" s="20"/>
      <c r="G35" s="20">
        <v>3583641</v>
      </c>
      <c r="H35" s="20">
        <v>62314</v>
      </c>
      <c r="I35" s="20">
        <v>69959</v>
      </c>
      <c r="J35" s="20">
        <v>3715914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3715914</v>
      </c>
      <c r="X35" s="20"/>
      <c r="Y35" s="20">
        <v>3715914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3478972</v>
      </c>
      <c r="D37" s="29">
        <f t="shared" ref="D37:Y37" si="3">SUM(D29:D36)</f>
        <v>0</v>
      </c>
      <c r="E37" s="30">
        <f t="shared" si="3"/>
        <v>9000000</v>
      </c>
      <c r="F37" s="31">
        <f t="shared" si="3"/>
        <v>9000000</v>
      </c>
      <c r="G37" s="31">
        <f t="shared" si="3"/>
        <v>3542081</v>
      </c>
      <c r="H37" s="31">
        <f t="shared" si="3"/>
        <v>59024</v>
      </c>
      <c r="I37" s="31">
        <f t="shared" si="3"/>
        <v>65834</v>
      </c>
      <c r="J37" s="31">
        <f t="shared" si="3"/>
        <v>3666939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3666939</v>
      </c>
      <c r="X37" s="31">
        <f t="shared" si="3"/>
        <v>2205000</v>
      </c>
      <c r="Y37" s="31">
        <f t="shared" si="3"/>
        <v>1461939</v>
      </c>
      <c r="Z37" s="32">
        <f>+IF(X37&lt;&gt;0,+(Y37/X37)*100,0)</f>
        <v>66.30108843537414</v>
      </c>
      <c r="AA37" s="33">
        <f>SUM(AA29:AA36)</f>
        <v>9000000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3478972</v>
      </c>
      <c r="D44" s="29">
        <f>+D37+D43</f>
        <v>0</v>
      </c>
      <c r="E44" s="30">
        <f t="shared" si="5"/>
        <v>9000000</v>
      </c>
      <c r="F44" s="31">
        <f t="shared" si="5"/>
        <v>9000000</v>
      </c>
      <c r="G44" s="31">
        <f t="shared" si="5"/>
        <v>3542081</v>
      </c>
      <c r="H44" s="31">
        <f t="shared" si="5"/>
        <v>59024</v>
      </c>
      <c r="I44" s="31">
        <f t="shared" si="5"/>
        <v>65834</v>
      </c>
      <c r="J44" s="31">
        <f t="shared" si="5"/>
        <v>3666939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3666939</v>
      </c>
      <c r="X44" s="31">
        <f t="shared" si="5"/>
        <v>2205000</v>
      </c>
      <c r="Y44" s="31">
        <f t="shared" si="5"/>
        <v>1461939</v>
      </c>
      <c r="Z44" s="32">
        <f>+IF(X44&lt;&gt;0,+(Y44/X44)*100,0)</f>
        <v>66.30108843537414</v>
      </c>
      <c r="AA44" s="33">
        <f>+AA37+AA43</f>
        <v>9000000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-2550600</v>
      </c>
      <c r="D45" s="42">
        <f t="shared" si="6"/>
        <v>0</v>
      </c>
      <c r="E45" s="43">
        <f t="shared" si="6"/>
        <v>-1203781</v>
      </c>
      <c r="F45" s="44">
        <f t="shared" si="6"/>
        <v>-1203781</v>
      </c>
      <c r="G45" s="44">
        <f t="shared" si="6"/>
        <v>-2918162</v>
      </c>
      <c r="H45" s="44">
        <f t="shared" si="6"/>
        <v>415440</v>
      </c>
      <c r="I45" s="44">
        <f t="shared" si="6"/>
        <v>-334741</v>
      </c>
      <c r="J45" s="44">
        <f t="shared" si="6"/>
        <v>-2837463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-2837463</v>
      </c>
      <c r="X45" s="44">
        <f t="shared" si="6"/>
        <v>1665222</v>
      </c>
      <c r="Y45" s="44">
        <f t="shared" si="6"/>
        <v>-4502685</v>
      </c>
      <c r="Z45" s="45">
        <f>+IF(X45&lt;&gt;0,+(Y45/X45)*100,0)</f>
        <v>-270.39547880102475</v>
      </c>
      <c r="AA45" s="46">
        <f>+AA26-AA44</f>
        <v>-1203781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-3800004</v>
      </c>
      <c r="F47" s="20">
        <v>-3800004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-931001</v>
      </c>
      <c r="Y47" s="20">
        <v>931001</v>
      </c>
      <c r="Z47" s="47">
        <v>-100</v>
      </c>
      <c r="AA47" s="22">
        <v>-3800004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-3800004</v>
      </c>
      <c r="F50" s="52">
        <f t="shared" si="7"/>
        <v>-3800004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-931001</v>
      </c>
      <c r="Y50" s="52">
        <f t="shared" si="7"/>
        <v>931001</v>
      </c>
      <c r="Z50" s="53">
        <f>+IF(X50&lt;&gt;0,+(Y50/X50)*100,0)</f>
        <v>-100</v>
      </c>
      <c r="AA50" s="54">
        <f>SUM(AA47:AA49)</f>
        <v>-3800004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47937894</v>
      </c>
      <c r="D6" s="18"/>
      <c r="E6" s="19">
        <v>-2101479</v>
      </c>
      <c r="F6" s="20">
        <v>-2101479</v>
      </c>
      <c r="G6" s="20">
        <v>49698038</v>
      </c>
      <c r="H6" s="20">
        <v>1608097</v>
      </c>
      <c r="I6" s="20">
        <v>1707160</v>
      </c>
      <c r="J6" s="20">
        <v>53013295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53013295</v>
      </c>
      <c r="X6" s="20">
        <v>-525369</v>
      </c>
      <c r="Y6" s="20">
        <v>53538664</v>
      </c>
      <c r="Z6" s="21">
        <v>-10190.678170961743</v>
      </c>
      <c r="AA6" s="22">
        <v>-2101479</v>
      </c>
    </row>
    <row r="7" spans="1:27" ht="13.5" x14ac:dyDescent="0.25">
      <c r="A7" s="23" t="s">
        <v>35</v>
      </c>
      <c r="B7" s="17" t="s">
        <v>32</v>
      </c>
      <c r="C7" s="18">
        <v>19619756</v>
      </c>
      <c r="D7" s="18"/>
      <c r="E7" s="19">
        <v>4796867</v>
      </c>
      <c r="F7" s="20">
        <v>4796867</v>
      </c>
      <c r="G7" s="20">
        <v>20058245</v>
      </c>
      <c r="H7" s="20">
        <v>-187202</v>
      </c>
      <c r="I7" s="20">
        <v>505558</v>
      </c>
      <c r="J7" s="20">
        <v>20376601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20376601</v>
      </c>
      <c r="X7" s="20">
        <v>1199220</v>
      </c>
      <c r="Y7" s="20">
        <v>19177381</v>
      </c>
      <c r="Z7" s="21">
        <v>1599.1545337802906</v>
      </c>
      <c r="AA7" s="22">
        <v>4796867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-577303</v>
      </c>
      <c r="D10" s="18"/>
      <c r="E10" s="19">
        <v>-295712</v>
      </c>
      <c r="F10" s="20">
        <v>-295712</v>
      </c>
      <c r="G10" s="20">
        <v>-594779</v>
      </c>
      <c r="H10" s="20">
        <v>-3952</v>
      </c>
      <c r="I10" s="20">
        <v>-46198</v>
      </c>
      <c r="J10" s="20">
        <v>-644929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-644929</v>
      </c>
      <c r="X10" s="20">
        <v>-73929</v>
      </c>
      <c r="Y10" s="20">
        <v>-571000</v>
      </c>
      <c r="Z10" s="21">
        <v>772.36267229368718</v>
      </c>
      <c r="AA10" s="22">
        <v>-295712</v>
      </c>
    </row>
    <row r="11" spans="1:27" ht="13.5" x14ac:dyDescent="0.25">
      <c r="A11" s="23" t="s">
        <v>39</v>
      </c>
      <c r="B11" s="17" t="s">
        <v>32</v>
      </c>
      <c r="C11" s="18">
        <v>4147210</v>
      </c>
      <c r="D11" s="18"/>
      <c r="E11" s="19"/>
      <c r="F11" s="20"/>
      <c r="G11" s="24">
        <v>4147208</v>
      </c>
      <c r="H11" s="24">
        <v>58737</v>
      </c>
      <c r="I11" s="24">
        <v>100</v>
      </c>
      <c r="J11" s="20">
        <v>4206045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4206045</v>
      </c>
      <c r="X11" s="20"/>
      <c r="Y11" s="24">
        <v>4206045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-79811</v>
      </c>
      <c r="D12" s="18"/>
      <c r="E12" s="19"/>
      <c r="F12" s="20"/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/>
      <c r="Y12" s="20">
        <v>-79811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71047746</v>
      </c>
      <c r="D13" s="29">
        <f>SUM(D6:D12)</f>
        <v>0</v>
      </c>
      <c r="E13" s="30">
        <f t="shared" si="0"/>
        <v>2399676</v>
      </c>
      <c r="F13" s="31">
        <f t="shared" si="0"/>
        <v>2399676</v>
      </c>
      <c r="G13" s="31">
        <f t="shared" si="0"/>
        <v>73228901</v>
      </c>
      <c r="H13" s="31">
        <f t="shared" si="0"/>
        <v>1475680</v>
      </c>
      <c r="I13" s="31">
        <f t="shared" si="0"/>
        <v>2166620</v>
      </c>
      <c r="J13" s="31">
        <f t="shared" si="0"/>
        <v>76871201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76871201</v>
      </c>
      <c r="X13" s="31">
        <f t="shared" si="0"/>
        <v>599922</v>
      </c>
      <c r="Y13" s="31">
        <f t="shared" si="0"/>
        <v>76271279</v>
      </c>
      <c r="Z13" s="32">
        <f>+IF(X13&lt;&gt;0,+(Y13/X13)*100,0)</f>
        <v>12713.532592570367</v>
      </c>
      <c r="AA13" s="33">
        <f>SUM(AA6:AA12)</f>
        <v>2399676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9033674</v>
      </c>
      <c r="D17" s="18"/>
      <c r="E17" s="19">
        <v>7500000</v>
      </c>
      <c r="F17" s="20">
        <v>7500000</v>
      </c>
      <c r="G17" s="24">
        <v>9033674</v>
      </c>
      <c r="H17" s="24"/>
      <c r="I17" s="24"/>
      <c r="J17" s="20">
        <v>9033674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9033674</v>
      </c>
      <c r="X17" s="20">
        <v>1875000</v>
      </c>
      <c r="Y17" s="24">
        <v>7158674</v>
      </c>
      <c r="Z17" s="25">
        <v>381.79594666666668</v>
      </c>
      <c r="AA17" s="26">
        <v>7500000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9033674</v>
      </c>
      <c r="D25" s="29">
        <f t="shared" ref="D25:Y25" si="1">SUM(D15:D24)</f>
        <v>0</v>
      </c>
      <c r="E25" s="35">
        <f t="shared" si="1"/>
        <v>7500000</v>
      </c>
      <c r="F25" s="36">
        <f t="shared" si="1"/>
        <v>7500000</v>
      </c>
      <c r="G25" s="36">
        <f t="shared" si="1"/>
        <v>9033674</v>
      </c>
      <c r="H25" s="36">
        <f t="shared" si="1"/>
        <v>0</v>
      </c>
      <c r="I25" s="36">
        <f t="shared" si="1"/>
        <v>0</v>
      </c>
      <c r="J25" s="36">
        <f t="shared" si="1"/>
        <v>9033674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9033674</v>
      </c>
      <c r="X25" s="36">
        <f t="shared" si="1"/>
        <v>1875000</v>
      </c>
      <c r="Y25" s="36">
        <f t="shared" si="1"/>
        <v>7158674</v>
      </c>
      <c r="Z25" s="37">
        <f>+IF(X25&lt;&gt;0,+(Y25/X25)*100,0)</f>
        <v>381.79594666666668</v>
      </c>
      <c r="AA25" s="38">
        <f>SUM(AA15:AA24)</f>
        <v>7500000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80081420</v>
      </c>
      <c r="D26" s="29">
        <f>+D13+D25</f>
        <v>0</v>
      </c>
      <c r="E26" s="30">
        <f t="shared" si="2"/>
        <v>9899676</v>
      </c>
      <c r="F26" s="31">
        <f t="shared" si="2"/>
        <v>9899676</v>
      </c>
      <c r="G26" s="31">
        <f t="shared" si="2"/>
        <v>82262575</v>
      </c>
      <c r="H26" s="31">
        <f t="shared" si="2"/>
        <v>1475680</v>
      </c>
      <c r="I26" s="31">
        <f t="shared" si="2"/>
        <v>2166620</v>
      </c>
      <c r="J26" s="31">
        <f t="shared" si="2"/>
        <v>85904875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85904875</v>
      </c>
      <c r="X26" s="31">
        <f t="shared" si="2"/>
        <v>2474922</v>
      </c>
      <c r="Y26" s="31">
        <f t="shared" si="2"/>
        <v>83429953</v>
      </c>
      <c r="Z26" s="32">
        <f>+IF(X26&lt;&gt;0,+(Y26/X26)*100,0)</f>
        <v>3371.013429918195</v>
      </c>
      <c r="AA26" s="33">
        <f>+AA13+AA25</f>
        <v>9899676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-15816</v>
      </c>
      <c r="D31" s="18"/>
      <c r="E31" s="19"/>
      <c r="F31" s="20"/>
      <c r="G31" s="20">
        <v>-15815</v>
      </c>
      <c r="H31" s="20">
        <v>-1075</v>
      </c>
      <c r="I31" s="20"/>
      <c r="J31" s="20">
        <v>-16890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-16890</v>
      </c>
      <c r="X31" s="20"/>
      <c r="Y31" s="20">
        <v>-16890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-1402266</v>
      </c>
      <c r="D32" s="18"/>
      <c r="E32" s="19">
        <v>-295712</v>
      </c>
      <c r="F32" s="20">
        <v>-295712</v>
      </c>
      <c r="G32" s="20">
        <v>-1409777</v>
      </c>
      <c r="H32" s="20">
        <v>-32557</v>
      </c>
      <c r="I32" s="20">
        <v>-3390</v>
      </c>
      <c r="J32" s="20">
        <v>-1445724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-1445724</v>
      </c>
      <c r="X32" s="20">
        <v>-73929</v>
      </c>
      <c r="Y32" s="20">
        <v>-1371795</v>
      </c>
      <c r="Z32" s="21">
        <v>1855.5573590877734</v>
      </c>
      <c r="AA32" s="22">
        <v>-295712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12409801</v>
      </c>
      <c r="D35" s="18"/>
      <c r="E35" s="19">
        <v>2324550</v>
      </c>
      <c r="F35" s="20">
        <v>2324550</v>
      </c>
      <c r="G35" s="20">
        <v>12695374</v>
      </c>
      <c r="H35" s="20">
        <v>254430</v>
      </c>
      <c r="I35" s="20">
        <v>288840</v>
      </c>
      <c r="J35" s="20">
        <v>13238644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13238644</v>
      </c>
      <c r="X35" s="20">
        <v>581139</v>
      </c>
      <c r="Y35" s="20">
        <v>12657505</v>
      </c>
      <c r="Z35" s="21">
        <v>2178.0512063378987</v>
      </c>
      <c r="AA35" s="22">
        <v>2324550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10991719</v>
      </c>
      <c r="D37" s="29">
        <f t="shared" ref="D37:Y37" si="3">SUM(D29:D36)</f>
        <v>0</v>
      </c>
      <c r="E37" s="30">
        <f t="shared" si="3"/>
        <v>2028838</v>
      </c>
      <c r="F37" s="31">
        <f t="shared" si="3"/>
        <v>2028838</v>
      </c>
      <c r="G37" s="31">
        <f t="shared" si="3"/>
        <v>11269782</v>
      </c>
      <c r="H37" s="31">
        <f t="shared" si="3"/>
        <v>220798</v>
      </c>
      <c r="I37" s="31">
        <f t="shared" si="3"/>
        <v>285450</v>
      </c>
      <c r="J37" s="31">
        <f t="shared" si="3"/>
        <v>11776030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11776030</v>
      </c>
      <c r="X37" s="31">
        <f t="shared" si="3"/>
        <v>507210</v>
      </c>
      <c r="Y37" s="31">
        <f t="shared" si="3"/>
        <v>11268820</v>
      </c>
      <c r="Z37" s="32">
        <f>+IF(X37&lt;&gt;0,+(Y37/X37)*100,0)</f>
        <v>2221.726700971984</v>
      </c>
      <c r="AA37" s="33">
        <f>SUM(AA29:AA36)</f>
        <v>2028838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12828505</v>
      </c>
      <c r="D40" s="18"/>
      <c r="E40" s="19"/>
      <c r="F40" s="20"/>
      <c r="G40" s="20">
        <v>10994354</v>
      </c>
      <c r="H40" s="20">
        <v>1834151</v>
      </c>
      <c r="I40" s="20"/>
      <c r="J40" s="20">
        <v>12828505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12828505</v>
      </c>
      <c r="X40" s="20"/>
      <c r="Y40" s="20">
        <v>12828505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12828505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10994354</v>
      </c>
      <c r="H43" s="36">
        <f t="shared" si="4"/>
        <v>1834151</v>
      </c>
      <c r="I43" s="36">
        <f t="shared" si="4"/>
        <v>0</v>
      </c>
      <c r="J43" s="36">
        <f t="shared" si="4"/>
        <v>12828505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12828505</v>
      </c>
      <c r="X43" s="36">
        <f t="shared" si="4"/>
        <v>0</v>
      </c>
      <c r="Y43" s="36">
        <f t="shared" si="4"/>
        <v>12828505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23820224</v>
      </c>
      <c r="D44" s="29">
        <f>+D37+D43</f>
        <v>0</v>
      </c>
      <c r="E44" s="30">
        <f t="shared" si="5"/>
        <v>2028838</v>
      </c>
      <c r="F44" s="31">
        <f t="shared" si="5"/>
        <v>2028838</v>
      </c>
      <c r="G44" s="31">
        <f t="shared" si="5"/>
        <v>22264136</v>
      </c>
      <c r="H44" s="31">
        <f t="shared" si="5"/>
        <v>2054949</v>
      </c>
      <c r="I44" s="31">
        <f t="shared" si="5"/>
        <v>285450</v>
      </c>
      <c r="J44" s="31">
        <f t="shared" si="5"/>
        <v>24604535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24604535</v>
      </c>
      <c r="X44" s="31">
        <f t="shared" si="5"/>
        <v>507210</v>
      </c>
      <c r="Y44" s="31">
        <f t="shared" si="5"/>
        <v>24097325</v>
      </c>
      <c r="Z44" s="32">
        <f>+IF(X44&lt;&gt;0,+(Y44/X44)*100,0)</f>
        <v>4750.956211431163</v>
      </c>
      <c r="AA44" s="33">
        <f>+AA37+AA43</f>
        <v>2028838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56261196</v>
      </c>
      <c r="D45" s="42">
        <f t="shared" si="6"/>
        <v>0</v>
      </c>
      <c r="E45" s="43">
        <f t="shared" si="6"/>
        <v>7870838</v>
      </c>
      <c r="F45" s="44">
        <f t="shared" si="6"/>
        <v>7870838</v>
      </c>
      <c r="G45" s="44">
        <f t="shared" si="6"/>
        <v>59998439</v>
      </c>
      <c r="H45" s="44">
        <f t="shared" si="6"/>
        <v>-579269</v>
      </c>
      <c r="I45" s="44">
        <f t="shared" si="6"/>
        <v>1881170</v>
      </c>
      <c r="J45" s="44">
        <f t="shared" si="6"/>
        <v>61300340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61300340</v>
      </c>
      <c r="X45" s="44">
        <f t="shared" si="6"/>
        <v>1967712</v>
      </c>
      <c r="Y45" s="44">
        <f t="shared" si="6"/>
        <v>59332628</v>
      </c>
      <c r="Z45" s="45">
        <f>+IF(X45&lt;&gt;0,+(Y45/X45)*100,0)</f>
        <v>3015.3105739051243</v>
      </c>
      <c r="AA45" s="46">
        <f>+AA26-AA44</f>
        <v>7870838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260</v>
      </c>
      <c r="D47" s="18"/>
      <c r="E47" s="19">
        <v>7870838</v>
      </c>
      <c r="F47" s="20">
        <v>7870838</v>
      </c>
      <c r="G47" s="20">
        <v>260</v>
      </c>
      <c r="H47" s="20"/>
      <c r="I47" s="20"/>
      <c r="J47" s="20">
        <v>260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260</v>
      </c>
      <c r="X47" s="20">
        <v>1967712</v>
      </c>
      <c r="Y47" s="20">
        <v>-1967452</v>
      </c>
      <c r="Z47" s="47">
        <v>-99.986786684230211</v>
      </c>
      <c r="AA47" s="22">
        <v>7870838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260</v>
      </c>
      <c r="D50" s="50">
        <f t="shared" ref="D50:Y50" si="7">SUM(D47:D49)</f>
        <v>0</v>
      </c>
      <c r="E50" s="51">
        <f t="shared" si="7"/>
        <v>7870838</v>
      </c>
      <c r="F50" s="52">
        <f t="shared" si="7"/>
        <v>7870838</v>
      </c>
      <c r="G50" s="52">
        <f t="shared" si="7"/>
        <v>260</v>
      </c>
      <c r="H50" s="52">
        <f t="shared" si="7"/>
        <v>0</v>
      </c>
      <c r="I50" s="52">
        <f t="shared" si="7"/>
        <v>0</v>
      </c>
      <c r="J50" s="52">
        <f t="shared" si="7"/>
        <v>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260</v>
      </c>
      <c r="X50" s="52">
        <f t="shared" si="7"/>
        <v>1967712</v>
      </c>
      <c r="Y50" s="52">
        <f t="shared" si="7"/>
        <v>-1967452</v>
      </c>
      <c r="Z50" s="53">
        <f>+IF(X50&lt;&gt;0,+(Y50/X50)*100,0)</f>
        <v>-99.986786684230211</v>
      </c>
      <c r="AA50" s="54">
        <f>SUM(AA47:AA49)</f>
        <v>7870838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22681506</v>
      </c>
      <c r="D6" s="18"/>
      <c r="E6" s="19">
        <v>-236603919</v>
      </c>
      <c r="F6" s="20">
        <v>-236603919</v>
      </c>
      <c r="G6" s="20">
        <v>17618217</v>
      </c>
      <c r="H6" s="20">
        <v>283271</v>
      </c>
      <c r="I6" s="20">
        <v>-819386</v>
      </c>
      <c r="J6" s="20">
        <v>17082102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17082102</v>
      </c>
      <c r="X6" s="20">
        <v>-38739226</v>
      </c>
      <c r="Y6" s="20">
        <v>55821328</v>
      </c>
      <c r="Z6" s="21">
        <v>-144.09510401679165</v>
      </c>
      <c r="AA6" s="22">
        <v>-236603919</v>
      </c>
    </row>
    <row r="7" spans="1:27" ht="13.5" x14ac:dyDescent="0.25">
      <c r="A7" s="23" t="s">
        <v>35</v>
      </c>
      <c r="B7" s="17" t="s">
        <v>32</v>
      </c>
      <c r="C7" s="18">
        <v>-61367257</v>
      </c>
      <c r="D7" s="18"/>
      <c r="E7" s="19">
        <v>-94027676</v>
      </c>
      <c r="F7" s="20">
        <v>-94027676</v>
      </c>
      <c r="G7" s="20">
        <v>-58620412</v>
      </c>
      <c r="H7" s="20">
        <v>2277609</v>
      </c>
      <c r="I7" s="20">
        <v>2612403</v>
      </c>
      <c r="J7" s="20">
        <v>-53730400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-53730400</v>
      </c>
      <c r="X7" s="20">
        <v>-96511784</v>
      </c>
      <c r="Y7" s="20">
        <v>42781384</v>
      </c>
      <c r="Z7" s="21">
        <v>-44.327627391075893</v>
      </c>
      <c r="AA7" s="22">
        <v>-94027676</v>
      </c>
    </row>
    <row r="8" spans="1:27" ht="13.5" x14ac:dyDescent="0.25">
      <c r="A8" s="23" t="s">
        <v>36</v>
      </c>
      <c r="B8" s="17" t="s">
        <v>32</v>
      </c>
      <c r="C8" s="18">
        <v>5299988</v>
      </c>
      <c r="D8" s="18"/>
      <c r="E8" s="19">
        <v>61251265</v>
      </c>
      <c r="F8" s="20">
        <v>61251265</v>
      </c>
      <c r="G8" s="20">
        <v>5299988</v>
      </c>
      <c r="H8" s="20"/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5299988</v>
      </c>
      <c r="X8" s="20">
        <v>61250323</v>
      </c>
      <c r="Y8" s="20">
        <v>-55950335</v>
      </c>
      <c r="Z8" s="21">
        <v>-91.347003998656461</v>
      </c>
      <c r="AA8" s="22">
        <v>61251265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-11205056</v>
      </c>
      <c r="D10" s="18"/>
      <c r="E10" s="19">
        <v>-9260401</v>
      </c>
      <c r="F10" s="20">
        <v>-9260401</v>
      </c>
      <c r="G10" s="20">
        <v>-11384013</v>
      </c>
      <c r="H10" s="20">
        <v>-137199</v>
      </c>
      <c r="I10" s="20">
        <v>-173019</v>
      </c>
      <c r="J10" s="20">
        <v>-11694231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-11694231</v>
      </c>
      <c r="X10" s="20">
        <v>-9260401</v>
      </c>
      <c r="Y10" s="20">
        <v>-2433830</v>
      </c>
      <c r="Z10" s="21">
        <v>26.282123203951969</v>
      </c>
      <c r="AA10" s="22">
        <v>-9260401</v>
      </c>
    </row>
    <row r="11" spans="1:27" ht="13.5" x14ac:dyDescent="0.25">
      <c r="A11" s="23" t="s">
        <v>39</v>
      </c>
      <c r="B11" s="17" t="s">
        <v>32</v>
      </c>
      <c r="C11" s="18">
        <v>8383978</v>
      </c>
      <c r="D11" s="18"/>
      <c r="E11" s="19">
        <v>5891684</v>
      </c>
      <c r="F11" s="20">
        <v>5891684</v>
      </c>
      <c r="G11" s="24">
        <v>8383980</v>
      </c>
      <c r="H11" s="24">
        <v>75756</v>
      </c>
      <c r="I11" s="24">
        <v>115316</v>
      </c>
      <c r="J11" s="20">
        <v>8575052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8575052</v>
      </c>
      <c r="X11" s="20">
        <v>5891684</v>
      </c>
      <c r="Y11" s="24">
        <v>2683368</v>
      </c>
      <c r="Z11" s="25">
        <v>45.545008863340257</v>
      </c>
      <c r="AA11" s="26">
        <v>5891684</v>
      </c>
    </row>
    <row r="12" spans="1:27" ht="13.5" x14ac:dyDescent="0.25">
      <c r="A12" s="23" t="s">
        <v>40</v>
      </c>
      <c r="B12" s="17" t="s">
        <v>32</v>
      </c>
      <c r="C12" s="18">
        <v>-10474</v>
      </c>
      <c r="D12" s="18"/>
      <c r="E12" s="19">
        <v>-8567</v>
      </c>
      <c r="F12" s="20">
        <v>-8567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-8567</v>
      </c>
      <c r="Y12" s="20">
        <v>-1907</v>
      </c>
      <c r="Z12" s="21">
        <v>22.259834247694641</v>
      </c>
      <c r="AA12" s="22">
        <v>-8567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-36217315</v>
      </c>
      <c r="D13" s="29">
        <f>SUM(D6:D12)</f>
        <v>0</v>
      </c>
      <c r="E13" s="30">
        <f t="shared" si="0"/>
        <v>-272757614</v>
      </c>
      <c r="F13" s="31">
        <f t="shared" si="0"/>
        <v>-272757614</v>
      </c>
      <c r="G13" s="31">
        <f t="shared" si="0"/>
        <v>-38712714</v>
      </c>
      <c r="H13" s="31">
        <f t="shared" si="0"/>
        <v>2499437</v>
      </c>
      <c r="I13" s="31">
        <f t="shared" si="0"/>
        <v>1735314</v>
      </c>
      <c r="J13" s="31">
        <f t="shared" si="0"/>
        <v>-34477963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-34477963</v>
      </c>
      <c r="X13" s="31">
        <f t="shared" si="0"/>
        <v>-77377971</v>
      </c>
      <c r="Y13" s="31">
        <f t="shared" si="0"/>
        <v>42900008</v>
      </c>
      <c r="Z13" s="32">
        <f>+IF(X13&lt;&gt;0,+(Y13/X13)*100,0)</f>
        <v>-55.44214644759812</v>
      </c>
      <c r="AA13" s="33">
        <f>SUM(AA6:AA12)</f>
        <v>-272757614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80370371</v>
      </c>
      <c r="D17" s="18"/>
      <c r="E17" s="19">
        <v>119915290</v>
      </c>
      <c r="F17" s="20">
        <v>119915290</v>
      </c>
      <c r="G17" s="24">
        <v>80370370</v>
      </c>
      <c r="H17" s="24">
        <v>175000</v>
      </c>
      <c r="I17" s="24">
        <v>-272320</v>
      </c>
      <c r="J17" s="20">
        <v>80273050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80273050</v>
      </c>
      <c r="X17" s="20">
        <v>87718791</v>
      </c>
      <c r="Y17" s="24">
        <v>-7445741</v>
      </c>
      <c r="Z17" s="25">
        <v>-8.4881938238296062</v>
      </c>
      <c r="AA17" s="26">
        <v>119915290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80370371</v>
      </c>
      <c r="D25" s="29">
        <f t="shared" ref="D25:Y25" si="1">SUM(D15:D24)</f>
        <v>0</v>
      </c>
      <c r="E25" s="35">
        <f t="shared" si="1"/>
        <v>119915290</v>
      </c>
      <c r="F25" s="36">
        <f t="shared" si="1"/>
        <v>119915290</v>
      </c>
      <c r="G25" s="36">
        <f t="shared" si="1"/>
        <v>80370370</v>
      </c>
      <c r="H25" s="36">
        <f t="shared" si="1"/>
        <v>175000</v>
      </c>
      <c r="I25" s="36">
        <f t="shared" si="1"/>
        <v>-272320</v>
      </c>
      <c r="J25" s="36">
        <f t="shared" si="1"/>
        <v>80273050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80273050</v>
      </c>
      <c r="X25" s="36">
        <f t="shared" si="1"/>
        <v>87718791</v>
      </c>
      <c r="Y25" s="36">
        <f t="shared" si="1"/>
        <v>-7445741</v>
      </c>
      <c r="Z25" s="37">
        <f>+IF(X25&lt;&gt;0,+(Y25/X25)*100,0)</f>
        <v>-8.4881938238296062</v>
      </c>
      <c r="AA25" s="38">
        <f>SUM(AA15:AA24)</f>
        <v>119915290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44153056</v>
      </c>
      <c r="D26" s="29">
        <f>+D13+D25</f>
        <v>0</v>
      </c>
      <c r="E26" s="30">
        <f t="shared" si="2"/>
        <v>-152842324</v>
      </c>
      <c r="F26" s="31">
        <f t="shared" si="2"/>
        <v>-152842324</v>
      </c>
      <c r="G26" s="31">
        <f t="shared" si="2"/>
        <v>41657656</v>
      </c>
      <c r="H26" s="31">
        <f t="shared" si="2"/>
        <v>2674437</v>
      </c>
      <c r="I26" s="31">
        <f t="shared" si="2"/>
        <v>1462994</v>
      </c>
      <c r="J26" s="31">
        <f t="shared" si="2"/>
        <v>45795087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45795087</v>
      </c>
      <c r="X26" s="31">
        <f t="shared" si="2"/>
        <v>10340820</v>
      </c>
      <c r="Y26" s="31">
        <f t="shared" si="2"/>
        <v>35454267</v>
      </c>
      <c r="Z26" s="32">
        <f>+IF(X26&lt;&gt;0,+(Y26/X26)*100,0)</f>
        <v>342.85740395829345</v>
      </c>
      <c r="AA26" s="33">
        <f>+AA13+AA25</f>
        <v>-152842324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-18216778</v>
      </c>
      <c r="D32" s="18"/>
      <c r="E32" s="19">
        <v>-168961868</v>
      </c>
      <c r="F32" s="20">
        <v>-168961868</v>
      </c>
      <c r="G32" s="20">
        <v>-24317610</v>
      </c>
      <c r="H32" s="20">
        <v>-126172</v>
      </c>
      <c r="I32" s="20">
        <v>-81357</v>
      </c>
      <c r="J32" s="20">
        <v>-24525139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-24525139</v>
      </c>
      <c r="X32" s="20">
        <v>-51489453</v>
      </c>
      <c r="Y32" s="20">
        <v>26964314</v>
      </c>
      <c r="Z32" s="21">
        <v>-52.368616151350459</v>
      </c>
      <c r="AA32" s="22">
        <v>-168961868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2200000</v>
      </c>
      <c r="F34" s="20">
        <v>2200000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2200000</v>
      </c>
    </row>
    <row r="35" spans="1:27" ht="13.5" x14ac:dyDescent="0.25">
      <c r="A35" s="23" t="s">
        <v>39</v>
      </c>
      <c r="B35" s="17" t="s">
        <v>32</v>
      </c>
      <c r="C35" s="18">
        <v>24499299</v>
      </c>
      <c r="D35" s="18"/>
      <c r="E35" s="19">
        <v>35494921</v>
      </c>
      <c r="F35" s="20">
        <v>35494921</v>
      </c>
      <c r="G35" s="20">
        <v>24880410</v>
      </c>
      <c r="H35" s="20">
        <v>368915</v>
      </c>
      <c r="I35" s="20">
        <v>365928</v>
      </c>
      <c r="J35" s="20">
        <v>25615253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25615253</v>
      </c>
      <c r="X35" s="20">
        <v>32621325</v>
      </c>
      <c r="Y35" s="20">
        <v>-7006072</v>
      </c>
      <c r="Z35" s="21">
        <v>-21.476969436403948</v>
      </c>
      <c r="AA35" s="22">
        <v>35494921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6282521</v>
      </c>
      <c r="D37" s="29">
        <f t="shared" ref="D37:Y37" si="3">SUM(D29:D36)</f>
        <v>0</v>
      </c>
      <c r="E37" s="30">
        <f t="shared" si="3"/>
        <v>-131266947</v>
      </c>
      <c r="F37" s="31">
        <f t="shared" si="3"/>
        <v>-131266947</v>
      </c>
      <c r="G37" s="31">
        <f t="shared" si="3"/>
        <v>562800</v>
      </c>
      <c r="H37" s="31">
        <f t="shared" si="3"/>
        <v>242743</v>
      </c>
      <c r="I37" s="31">
        <f t="shared" si="3"/>
        <v>284571</v>
      </c>
      <c r="J37" s="31">
        <f t="shared" si="3"/>
        <v>1090114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1090114</v>
      </c>
      <c r="X37" s="31">
        <f t="shared" si="3"/>
        <v>-18868128</v>
      </c>
      <c r="Y37" s="31">
        <f t="shared" si="3"/>
        <v>19958242</v>
      </c>
      <c r="Z37" s="32">
        <f>+IF(X37&lt;&gt;0,+(Y37/X37)*100,0)</f>
        <v>-105.7775418949882</v>
      </c>
      <c r="AA37" s="33">
        <f>SUM(AA29:AA36)</f>
        <v>-131266947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26596763</v>
      </c>
      <c r="D40" s="18"/>
      <c r="E40" s="19">
        <v>31993912</v>
      </c>
      <c r="F40" s="20">
        <v>31993912</v>
      </c>
      <c r="G40" s="20">
        <v>26596763</v>
      </c>
      <c r="H40" s="20"/>
      <c r="I40" s="20"/>
      <c r="J40" s="20">
        <v>26596763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26596763</v>
      </c>
      <c r="X40" s="20">
        <v>31993912</v>
      </c>
      <c r="Y40" s="20">
        <v>-5397149</v>
      </c>
      <c r="Z40" s="21">
        <v>-16.869300009326775</v>
      </c>
      <c r="AA40" s="22">
        <v>31993912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26596763</v>
      </c>
      <c r="D43" s="29">
        <f t="shared" ref="D43:Y43" si="4">SUM(D39:D42)</f>
        <v>0</v>
      </c>
      <c r="E43" s="35">
        <f t="shared" si="4"/>
        <v>31993912</v>
      </c>
      <c r="F43" s="36">
        <f t="shared" si="4"/>
        <v>31993912</v>
      </c>
      <c r="G43" s="36">
        <f t="shared" si="4"/>
        <v>26596763</v>
      </c>
      <c r="H43" s="36">
        <f t="shared" si="4"/>
        <v>0</v>
      </c>
      <c r="I43" s="36">
        <f t="shared" si="4"/>
        <v>0</v>
      </c>
      <c r="J43" s="36">
        <f t="shared" si="4"/>
        <v>26596763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26596763</v>
      </c>
      <c r="X43" s="36">
        <f t="shared" si="4"/>
        <v>31993912</v>
      </c>
      <c r="Y43" s="36">
        <f t="shared" si="4"/>
        <v>-5397149</v>
      </c>
      <c r="Z43" s="37">
        <f>+IF(X43&lt;&gt;0,+(Y43/X43)*100,0)</f>
        <v>-16.869300009326775</v>
      </c>
      <c r="AA43" s="38">
        <f>SUM(AA39:AA42)</f>
        <v>31993912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32879284</v>
      </c>
      <c r="D44" s="29">
        <f>+D37+D43</f>
        <v>0</v>
      </c>
      <c r="E44" s="30">
        <f t="shared" si="5"/>
        <v>-99273035</v>
      </c>
      <c r="F44" s="31">
        <f t="shared" si="5"/>
        <v>-99273035</v>
      </c>
      <c r="G44" s="31">
        <f t="shared" si="5"/>
        <v>27159563</v>
      </c>
      <c r="H44" s="31">
        <f t="shared" si="5"/>
        <v>242743</v>
      </c>
      <c r="I44" s="31">
        <f t="shared" si="5"/>
        <v>284571</v>
      </c>
      <c r="J44" s="31">
        <f t="shared" si="5"/>
        <v>27686877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27686877</v>
      </c>
      <c r="X44" s="31">
        <f t="shared" si="5"/>
        <v>13125784</v>
      </c>
      <c r="Y44" s="31">
        <f t="shared" si="5"/>
        <v>14561093</v>
      </c>
      <c r="Z44" s="32">
        <f>+IF(X44&lt;&gt;0,+(Y44/X44)*100,0)</f>
        <v>110.93503443299082</v>
      </c>
      <c r="AA44" s="33">
        <f>+AA37+AA43</f>
        <v>-99273035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11273772</v>
      </c>
      <c r="D45" s="42">
        <f t="shared" si="6"/>
        <v>0</v>
      </c>
      <c r="E45" s="43">
        <f t="shared" si="6"/>
        <v>-53569289</v>
      </c>
      <c r="F45" s="44">
        <f t="shared" si="6"/>
        <v>-53569289</v>
      </c>
      <c r="G45" s="44">
        <f t="shared" si="6"/>
        <v>14498093</v>
      </c>
      <c r="H45" s="44">
        <f t="shared" si="6"/>
        <v>2431694</v>
      </c>
      <c r="I45" s="44">
        <f t="shared" si="6"/>
        <v>1178423</v>
      </c>
      <c r="J45" s="44">
        <f t="shared" si="6"/>
        <v>18108210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18108210</v>
      </c>
      <c r="X45" s="44">
        <f t="shared" si="6"/>
        <v>-2784964</v>
      </c>
      <c r="Y45" s="44">
        <f t="shared" si="6"/>
        <v>20893174</v>
      </c>
      <c r="Z45" s="45">
        <f>+IF(X45&lt;&gt;0,+(Y45/X45)*100,0)</f>
        <v>-750.21343184328418</v>
      </c>
      <c r="AA45" s="46">
        <f>+AA26-AA44</f>
        <v>-53569289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-57026026</v>
      </c>
      <c r="F47" s="20">
        <v>-57026026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-6241700</v>
      </c>
      <c r="Y47" s="20">
        <v>6241700</v>
      </c>
      <c r="Z47" s="47">
        <v>-100</v>
      </c>
      <c r="AA47" s="22">
        <v>-57026026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-57026026</v>
      </c>
      <c r="F50" s="52">
        <f t="shared" si="7"/>
        <v>-57026026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-6241700</v>
      </c>
      <c r="Y50" s="52">
        <f t="shared" si="7"/>
        <v>6241700</v>
      </c>
      <c r="Z50" s="53">
        <f>+IF(X50&lt;&gt;0,+(Y50/X50)*100,0)</f>
        <v>-100</v>
      </c>
      <c r="AA50" s="54">
        <f>SUM(AA47:AA49)</f>
        <v>-57026026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-24379550</v>
      </c>
      <c r="D6" s="18"/>
      <c r="E6" s="19">
        <v>-76279551</v>
      </c>
      <c r="F6" s="20">
        <v>-76279551</v>
      </c>
      <c r="G6" s="20">
        <v>-30600230</v>
      </c>
      <c r="H6" s="20">
        <v>907420</v>
      </c>
      <c r="I6" s="20">
        <v>-3765335</v>
      </c>
      <c r="J6" s="20">
        <v>-33458145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-33458145</v>
      </c>
      <c r="X6" s="20">
        <v>-19069889</v>
      </c>
      <c r="Y6" s="20">
        <v>-14388256</v>
      </c>
      <c r="Z6" s="21">
        <v>75.45012978313612</v>
      </c>
      <c r="AA6" s="22">
        <v>-76279551</v>
      </c>
    </row>
    <row r="7" spans="1:27" ht="13.5" x14ac:dyDescent="0.25">
      <c r="A7" s="23" t="s">
        <v>35</v>
      </c>
      <c r="B7" s="17" t="s">
        <v>32</v>
      </c>
      <c r="C7" s="18">
        <v>10542354</v>
      </c>
      <c r="D7" s="18"/>
      <c r="E7" s="19">
        <v>5162</v>
      </c>
      <c r="F7" s="20">
        <v>5162</v>
      </c>
      <c r="G7" s="20">
        <v>10973870</v>
      </c>
      <c r="H7" s="20">
        <v>420820</v>
      </c>
      <c r="I7" s="20">
        <v>346844</v>
      </c>
      <c r="J7" s="20">
        <v>11741534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11741534</v>
      </c>
      <c r="X7" s="20">
        <v>1290</v>
      </c>
      <c r="Y7" s="20">
        <v>11740244</v>
      </c>
      <c r="Z7" s="21">
        <v>910096.43410852714</v>
      </c>
      <c r="AA7" s="22">
        <v>5162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-2248096</v>
      </c>
      <c r="F8" s="20">
        <v>-2248096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-562023</v>
      </c>
      <c r="Y8" s="20">
        <v>562023</v>
      </c>
      <c r="Z8" s="21">
        <v>-100</v>
      </c>
      <c r="AA8" s="22">
        <v>-2248096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-4752889</v>
      </c>
      <c r="D10" s="18"/>
      <c r="E10" s="19">
        <v>-2197530</v>
      </c>
      <c r="F10" s="20">
        <v>-2197530</v>
      </c>
      <c r="G10" s="20">
        <v>-4762056</v>
      </c>
      <c r="H10" s="20">
        <v>-920738</v>
      </c>
      <c r="I10" s="20">
        <v>-20951</v>
      </c>
      <c r="J10" s="20">
        <v>-5703745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-5703745</v>
      </c>
      <c r="X10" s="20">
        <v>-549381</v>
      </c>
      <c r="Y10" s="20">
        <v>-5154364</v>
      </c>
      <c r="Z10" s="21">
        <v>938.21300700242637</v>
      </c>
      <c r="AA10" s="22">
        <v>-2197530</v>
      </c>
    </row>
    <row r="11" spans="1:27" ht="13.5" x14ac:dyDescent="0.25">
      <c r="A11" s="23" t="s">
        <v>39</v>
      </c>
      <c r="B11" s="17" t="s">
        <v>32</v>
      </c>
      <c r="C11" s="18">
        <v>18675677</v>
      </c>
      <c r="D11" s="18"/>
      <c r="E11" s="19"/>
      <c r="F11" s="20"/>
      <c r="G11" s="24">
        <v>18450372</v>
      </c>
      <c r="H11" s="24">
        <v>557414</v>
      </c>
      <c r="I11" s="24">
        <v>306231</v>
      </c>
      <c r="J11" s="20">
        <v>19314017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19314017</v>
      </c>
      <c r="X11" s="20"/>
      <c r="Y11" s="24">
        <v>19314017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23435</v>
      </c>
      <c r="D13" s="29">
        <f>SUM(D6:D12)</f>
        <v>0</v>
      </c>
      <c r="E13" s="30">
        <f t="shared" si="0"/>
        <v>-80720015</v>
      </c>
      <c r="F13" s="31">
        <f t="shared" si="0"/>
        <v>-80720015</v>
      </c>
      <c r="G13" s="31">
        <f t="shared" si="0"/>
        <v>-6000201</v>
      </c>
      <c r="H13" s="31">
        <f t="shared" si="0"/>
        <v>964916</v>
      </c>
      <c r="I13" s="31">
        <f t="shared" si="0"/>
        <v>-3133211</v>
      </c>
      <c r="J13" s="31">
        <f t="shared" si="0"/>
        <v>-8168496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-8168496</v>
      </c>
      <c r="X13" s="31">
        <f t="shared" si="0"/>
        <v>-20180003</v>
      </c>
      <c r="Y13" s="31">
        <f t="shared" si="0"/>
        <v>12011507</v>
      </c>
      <c r="Z13" s="32">
        <f>+IF(X13&lt;&gt;0,+(Y13/X13)*100,0)</f>
        <v>-59.521829605278057</v>
      </c>
      <c r="AA13" s="33">
        <f>SUM(AA6:AA12)</f>
        <v>-80720015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1602586</v>
      </c>
      <c r="D17" s="18"/>
      <c r="E17" s="19"/>
      <c r="F17" s="20"/>
      <c r="G17" s="24">
        <v>10756390</v>
      </c>
      <c r="H17" s="24">
        <v>-3334001</v>
      </c>
      <c r="I17" s="24">
        <v>355694</v>
      </c>
      <c r="J17" s="20">
        <v>7778083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7778083</v>
      </c>
      <c r="X17" s="20"/>
      <c r="Y17" s="24">
        <v>7778083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1602586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10756390</v>
      </c>
      <c r="H25" s="36">
        <f t="shared" si="1"/>
        <v>-3334001</v>
      </c>
      <c r="I25" s="36">
        <f t="shared" si="1"/>
        <v>355694</v>
      </c>
      <c r="J25" s="36">
        <f t="shared" si="1"/>
        <v>7778083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7778083</v>
      </c>
      <c r="X25" s="36">
        <f t="shared" si="1"/>
        <v>0</v>
      </c>
      <c r="Y25" s="36">
        <f t="shared" si="1"/>
        <v>7778083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1626021</v>
      </c>
      <c r="D26" s="29">
        <f>+D13+D25</f>
        <v>0</v>
      </c>
      <c r="E26" s="30">
        <f t="shared" si="2"/>
        <v>-80720015</v>
      </c>
      <c r="F26" s="31">
        <f t="shared" si="2"/>
        <v>-80720015</v>
      </c>
      <c r="G26" s="31">
        <f t="shared" si="2"/>
        <v>4756189</v>
      </c>
      <c r="H26" s="31">
        <f t="shared" si="2"/>
        <v>-2369085</v>
      </c>
      <c r="I26" s="31">
        <f t="shared" si="2"/>
        <v>-2777517</v>
      </c>
      <c r="J26" s="31">
        <f t="shared" si="2"/>
        <v>-390413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-390413</v>
      </c>
      <c r="X26" s="31">
        <f t="shared" si="2"/>
        <v>-20180003</v>
      </c>
      <c r="Y26" s="31">
        <f t="shared" si="2"/>
        <v>19789590</v>
      </c>
      <c r="Z26" s="32">
        <f>+IF(X26&lt;&gt;0,+(Y26/X26)*100,0)</f>
        <v>-98.065347165706555</v>
      </c>
      <c r="AA26" s="33">
        <f>+AA13+AA25</f>
        <v>-80720015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-65063</v>
      </c>
      <c r="D31" s="18"/>
      <c r="E31" s="19"/>
      <c r="F31" s="20"/>
      <c r="G31" s="20">
        <v>-125143</v>
      </c>
      <c r="H31" s="20">
        <v>-8166</v>
      </c>
      <c r="I31" s="20">
        <v>-72</v>
      </c>
      <c r="J31" s="20">
        <v>-133381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-133381</v>
      </c>
      <c r="X31" s="20"/>
      <c r="Y31" s="20">
        <v>-133381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494077</v>
      </c>
      <c r="D32" s="18"/>
      <c r="E32" s="19">
        <v>-30694292</v>
      </c>
      <c r="F32" s="20">
        <v>-30694292</v>
      </c>
      <c r="G32" s="20">
        <v>-2056110</v>
      </c>
      <c r="H32" s="20">
        <v>-60884</v>
      </c>
      <c r="I32" s="20">
        <v>-16893</v>
      </c>
      <c r="J32" s="20">
        <v>-2133887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-2133887</v>
      </c>
      <c r="X32" s="20">
        <v>-7673570</v>
      </c>
      <c r="Y32" s="20">
        <v>5539683</v>
      </c>
      <c r="Z32" s="21">
        <v>-72.19173083714621</v>
      </c>
      <c r="AA32" s="22">
        <v>-30694292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-244333</v>
      </c>
      <c r="H33" s="20">
        <v>488667</v>
      </c>
      <c r="I33" s="20">
        <v>-244333</v>
      </c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/>
      <c r="Y33" s="20">
        <v>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4969176</v>
      </c>
      <c r="D34" s="18"/>
      <c r="E34" s="19"/>
      <c r="F34" s="20"/>
      <c r="G34" s="20">
        <v>2837226</v>
      </c>
      <c r="H34" s="20">
        <v>2104688</v>
      </c>
      <c r="I34" s="20"/>
      <c r="J34" s="20">
        <v>4941914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4941914</v>
      </c>
      <c r="X34" s="20"/>
      <c r="Y34" s="20">
        <v>4941914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10981873</v>
      </c>
      <c r="D35" s="18"/>
      <c r="E35" s="19"/>
      <c r="F35" s="20"/>
      <c r="G35" s="20">
        <v>11156038</v>
      </c>
      <c r="H35" s="20">
        <v>211292</v>
      </c>
      <c r="I35" s="20">
        <v>216169</v>
      </c>
      <c r="J35" s="20">
        <v>11583499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11583499</v>
      </c>
      <c r="X35" s="20"/>
      <c r="Y35" s="20">
        <v>11583499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16380063</v>
      </c>
      <c r="D37" s="29">
        <f t="shared" ref="D37:Y37" si="3">SUM(D29:D36)</f>
        <v>0</v>
      </c>
      <c r="E37" s="30">
        <f t="shared" si="3"/>
        <v>-30694292</v>
      </c>
      <c r="F37" s="31">
        <f t="shared" si="3"/>
        <v>-30694292</v>
      </c>
      <c r="G37" s="31">
        <f t="shared" si="3"/>
        <v>11567678</v>
      </c>
      <c r="H37" s="31">
        <f t="shared" si="3"/>
        <v>2735597</v>
      </c>
      <c r="I37" s="31">
        <f t="shared" si="3"/>
        <v>-45129</v>
      </c>
      <c r="J37" s="31">
        <f t="shared" si="3"/>
        <v>14258146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14258146</v>
      </c>
      <c r="X37" s="31">
        <f t="shared" si="3"/>
        <v>-7673570</v>
      </c>
      <c r="Y37" s="31">
        <f t="shared" si="3"/>
        <v>21931716</v>
      </c>
      <c r="Z37" s="32">
        <f>+IF(X37&lt;&gt;0,+(Y37/X37)*100,0)</f>
        <v>-285.80850894694385</v>
      </c>
      <c r="AA37" s="33">
        <f>SUM(AA29:AA36)</f>
        <v>-30694292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36300293</v>
      </c>
      <c r="D40" s="18"/>
      <c r="E40" s="19"/>
      <c r="F40" s="20"/>
      <c r="G40" s="20">
        <v>36300293</v>
      </c>
      <c r="H40" s="20"/>
      <c r="I40" s="20"/>
      <c r="J40" s="20">
        <v>36300293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36300293</v>
      </c>
      <c r="X40" s="20"/>
      <c r="Y40" s="20">
        <v>36300293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36300293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36300293</v>
      </c>
      <c r="H43" s="36">
        <f t="shared" si="4"/>
        <v>0</v>
      </c>
      <c r="I43" s="36">
        <f t="shared" si="4"/>
        <v>0</v>
      </c>
      <c r="J43" s="36">
        <f t="shared" si="4"/>
        <v>36300293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36300293</v>
      </c>
      <c r="X43" s="36">
        <f t="shared" si="4"/>
        <v>0</v>
      </c>
      <c r="Y43" s="36">
        <f t="shared" si="4"/>
        <v>36300293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52680356</v>
      </c>
      <c r="D44" s="29">
        <f>+D37+D43</f>
        <v>0</v>
      </c>
      <c r="E44" s="30">
        <f t="shared" si="5"/>
        <v>-30694292</v>
      </c>
      <c r="F44" s="31">
        <f t="shared" si="5"/>
        <v>-30694292</v>
      </c>
      <c r="G44" s="31">
        <f t="shared" si="5"/>
        <v>47867971</v>
      </c>
      <c r="H44" s="31">
        <f t="shared" si="5"/>
        <v>2735597</v>
      </c>
      <c r="I44" s="31">
        <f t="shared" si="5"/>
        <v>-45129</v>
      </c>
      <c r="J44" s="31">
        <f t="shared" si="5"/>
        <v>50558439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50558439</v>
      </c>
      <c r="X44" s="31">
        <f t="shared" si="5"/>
        <v>-7673570</v>
      </c>
      <c r="Y44" s="31">
        <f t="shared" si="5"/>
        <v>58232009</v>
      </c>
      <c r="Z44" s="32">
        <f>+IF(X44&lt;&gt;0,+(Y44/X44)*100,0)</f>
        <v>-758.86463536528629</v>
      </c>
      <c r="AA44" s="33">
        <f>+AA37+AA43</f>
        <v>-30694292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-51054335</v>
      </c>
      <c r="D45" s="42">
        <f t="shared" si="6"/>
        <v>0</v>
      </c>
      <c r="E45" s="43">
        <f t="shared" si="6"/>
        <v>-50025723</v>
      </c>
      <c r="F45" s="44">
        <f t="shared" si="6"/>
        <v>-50025723</v>
      </c>
      <c r="G45" s="44">
        <f t="shared" si="6"/>
        <v>-43111782</v>
      </c>
      <c r="H45" s="44">
        <f t="shared" si="6"/>
        <v>-5104682</v>
      </c>
      <c r="I45" s="44">
        <f t="shared" si="6"/>
        <v>-2732388</v>
      </c>
      <c r="J45" s="44">
        <f t="shared" si="6"/>
        <v>-50948852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-50948852</v>
      </c>
      <c r="X45" s="44">
        <f t="shared" si="6"/>
        <v>-12506433</v>
      </c>
      <c r="Y45" s="44">
        <f t="shared" si="6"/>
        <v>-38442419</v>
      </c>
      <c r="Z45" s="45">
        <f>+IF(X45&lt;&gt;0,+(Y45/X45)*100,0)</f>
        <v>307.38116135911815</v>
      </c>
      <c r="AA45" s="46">
        <f>+AA26-AA44</f>
        <v>-50025723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-4326784</v>
      </c>
      <c r="D47" s="18"/>
      <c r="E47" s="19">
        <v>-50025723</v>
      </c>
      <c r="F47" s="20">
        <v>-50025723</v>
      </c>
      <c r="G47" s="20">
        <v>-4326784</v>
      </c>
      <c r="H47" s="20"/>
      <c r="I47" s="20"/>
      <c r="J47" s="20">
        <v>-4326784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-4326784</v>
      </c>
      <c r="X47" s="20">
        <v>-12506433</v>
      </c>
      <c r="Y47" s="20">
        <v>8179649</v>
      </c>
      <c r="Z47" s="47">
        <v>-65.403532725917941</v>
      </c>
      <c r="AA47" s="22">
        <v>-50025723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-4326784</v>
      </c>
      <c r="D50" s="50">
        <f t="shared" ref="D50:Y50" si="7">SUM(D47:D49)</f>
        <v>0</v>
      </c>
      <c r="E50" s="51">
        <f t="shared" si="7"/>
        <v>-50025723</v>
      </c>
      <c r="F50" s="52">
        <f t="shared" si="7"/>
        <v>-50025723</v>
      </c>
      <c r="G50" s="52">
        <f t="shared" si="7"/>
        <v>-4326784</v>
      </c>
      <c r="H50" s="52">
        <f t="shared" si="7"/>
        <v>0</v>
      </c>
      <c r="I50" s="52">
        <f t="shared" si="7"/>
        <v>0</v>
      </c>
      <c r="J50" s="52">
        <f t="shared" si="7"/>
        <v>-4326784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-4326784</v>
      </c>
      <c r="X50" s="52">
        <f t="shared" si="7"/>
        <v>-12506433</v>
      </c>
      <c r="Y50" s="52">
        <f t="shared" si="7"/>
        <v>8179649</v>
      </c>
      <c r="Z50" s="53">
        <f>+IF(X50&lt;&gt;0,+(Y50/X50)*100,0)</f>
        <v>-65.403532725917941</v>
      </c>
      <c r="AA50" s="54">
        <f>SUM(AA47:AA49)</f>
        <v>-50025723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-82288035</v>
      </c>
      <c r="D6" s="18"/>
      <c r="E6" s="19">
        <v>-19338708</v>
      </c>
      <c r="F6" s="20">
        <v>-19338708</v>
      </c>
      <c r="G6" s="20">
        <v>-82205462</v>
      </c>
      <c r="H6" s="20">
        <v>68368</v>
      </c>
      <c r="I6" s="20">
        <v>181672</v>
      </c>
      <c r="J6" s="20">
        <v>-81955422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-81955422</v>
      </c>
      <c r="X6" s="20">
        <v>-4834677</v>
      </c>
      <c r="Y6" s="20">
        <v>-77120745</v>
      </c>
      <c r="Z6" s="21">
        <v>1595.1581667193072</v>
      </c>
      <c r="AA6" s="22">
        <v>-19338708</v>
      </c>
    </row>
    <row r="7" spans="1:27" ht="13.5" x14ac:dyDescent="0.25">
      <c r="A7" s="23" t="s">
        <v>35</v>
      </c>
      <c r="B7" s="17" t="s">
        <v>32</v>
      </c>
      <c r="C7" s="18">
        <v>91178697</v>
      </c>
      <c r="D7" s="18"/>
      <c r="E7" s="19">
        <v>11296840</v>
      </c>
      <c r="F7" s="20">
        <v>11296840</v>
      </c>
      <c r="G7" s="20">
        <v>91952103</v>
      </c>
      <c r="H7" s="20">
        <v>336647</v>
      </c>
      <c r="I7" s="20">
        <v>323214</v>
      </c>
      <c r="J7" s="20">
        <v>92611964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92611964</v>
      </c>
      <c r="X7" s="20">
        <v>7022585</v>
      </c>
      <c r="Y7" s="20">
        <v>85589379</v>
      </c>
      <c r="Z7" s="21">
        <v>1218.7731298375172</v>
      </c>
      <c r="AA7" s="22">
        <v>11296840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-1185630</v>
      </c>
      <c r="D10" s="18"/>
      <c r="E10" s="19"/>
      <c r="F10" s="20"/>
      <c r="G10" s="20">
        <v>-1266659</v>
      </c>
      <c r="H10" s="20"/>
      <c r="I10" s="20">
        <v>-144396</v>
      </c>
      <c r="J10" s="20">
        <v>-1411055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-1411055</v>
      </c>
      <c r="X10" s="20"/>
      <c r="Y10" s="20">
        <v>-1411055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9948564</v>
      </c>
      <c r="D11" s="18"/>
      <c r="E11" s="19"/>
      <c r="F11" s="20"/>
      <c r="G11" s="24">
        <v>9960658</v>
      </c>
      <c r="H11" s="24"/>
      <c r="I11" s="24"/>
      <c r="J11" s="20">
        <v>9960658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9960658</v>
      </c>
      <c r="X11" s="20"/>
      <c r="Y11" s="24">
        <v>9960658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17649823</v>
      </c>
      <c r="D13" s="29">
        <f>SUM(D6:D12)</f>
        <v>0</v>
      </c>
      <c r="E13" s="30">
        <f t="shared" si="0"/>
        <v>-8041868</v>
      </c>
      <c r="F13" s="31">
        <f t="shared" si="0"/>
        <v>-8041868</v>
      </c>
      <c r="G13" s="31">
        <f t="shared" si="0"/>
        <v>18436867</v>
      </c>
      <c r="H13" s="31">
        <f t="shared" si="0"/>
        <v>405015</v>
      </c>
      <c r="I13" s="31">
        <f t="shared" si="0"/>
        <v>360490</v>
      </c>
      <c r="J13" s="31">
        <f t="shared" si="0"/>
        <v>19202372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19202372</v>
      </c>
      <c r="X13" s="31">
        <f t="shared" si="0"/>
        <v>2187908</v>
      </c>
      <c r="Y13" s="31">
        <f t="shared" si="0"/>
        <v>17014464</v>
      </c>
      <c r="Z13" s="32">
        <f>+IF(X13&lt;&gt;0,+(Y13/X13)*100,0)</f>
        <v>777.6590240540279</v>
      </c>
      <c r="AA13" s="33">
        <f>SUM(AA6:AA12)</f>
        <v>-8041868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13287897</v>
      </c>
      <c r="D17" s="18"/>
      <c r="E17" s="19">
        <v>5000000</v>
      </c>
      <c r="F17" s="20">
        <v>5000000</v>
      </c>
      <c r="G17" s="24">
        <v>13575733</v>
      </c>
      <c r="H17" s="24">
        <v>-287836</v>
      </c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1250001</v>
      </c>
      <c r="Y17" s="24">
        <v>12037896</v>
      </c>
      <c r="Z17" s="25">
        <v>963.0309095752724</v>
      </c>
      <c r="AA17" s="26">
        <v>5000000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5000000</v>
      </c>
      <c r="G25" s="36">
        <f t="shared" si="1"/>
        <v>13575733</v>
      </c>
      <c r="H25" s="36">
        <f t="shared" si="1"/>
        <v>-287836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1250001</v>
      </c>
      <c r="Y25" s="36">
        <f t="shared" si="1"/>
        <v>12037896</v>
      </c>
      <c r="Z25" s="37">
        <f>+IF(X25&lt;&gt;0,+(Y25/X25)*100,0)</f>
        <v>963.0309095752724</v>
      </c>
      <c r="AA25" s="38">
        <f>SUM(AA15:AA24)</f>
        <v>5000000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30937720</v>
      </c>
      <c r="D26" s="29">
        <f>+D13+D25</f>
        <v>0</v>
      </c>
      <c r="E26" s="30">
        <f t="shared" si="2"/>
        <v>-3041868</v>
      </c>
      <c r="F26" s="31">
        <f t="shared" si="2"/>
        <v>-3041868</v>
      </c>
      <c r="G26" s="31">
        <f t="shared" si="2"/>
        <v>32012600</v>
      </c>
      <c r="H26" s="31">
        <f t="shared" si="2"/>
        <v>117179</v>
      </c>
      <c r="I26" s="31">
        <f t="shared" si="2"/>
        <v>360490</v>
      </c>
      <c r="J26" s="31">
        <f t="shared" si="2"/>
        <v>32490269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32490269</v>
      </c>
      <c r="X26" s="31">
        <f t="shared" si="2"/>
        <v>3437909</v>
      </c>
      <c r="Y26" s="31">
        <f t="shared" si="2"/>
        <v>29052360</v>
      </c>
      <c r="Z26" s="32">
        <f>+IF(X26&lt;&gt;0,+(Y26/X26)*100,0)</f>
        <v>845.05901697805257</v>
      </c>
      <c r="AA26" s="33">
        <f>+AA13+AA25</f>
        <v>-3041868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-557477</v>
      </c>
      <c r="D32" s="18"/>
      <c r="E32" s="19">
        <v>-1</v>
      </c>
      <c r="F32" s="20">
        <v>-1</v>
      </c>
      <c r="G32" s="20">
        <v>-586906</v>
      </c>
      <c r="H32" s="20">
        <v>-8966</v>
      </c>
      <c r="I32" s="20">
        <v>-22256</v>
      </c>
      <c r="J32" s="20">
        <v>-618128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-618128</v>
      </c>
      <c r="X32" s="20">
        <v>-3</v>
      </c>
      <c r="Y32" s="20">
        <v>-618125</v>
      </c>
      <c r="Z32" s="21">
        <v>20604166.666666664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692109</v>
      </c>
      <c r="D35" s="18"/>
      <c r="E35" s="19">
        <v>1014725</v>
      </c>
      <c r="F35" s="20">
        <v>1014725</v>
      </c>
      <c r="G35" s="20">
        <v>758973</v>
      </c>
      <c r="H35" s="20">
        <v>70818</v>
      </c>
      <c r="I35" s="20">
        <v>68687</v>
      </c>
      <c r="J35" s="20">
        <v>898478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898478</v>
      </c>
      <c r="X35" s="20">
        <v>253680</v>
      </c>
      <c r="Y35" s="20">
        <v>644798</v>
      </c>
      <c r="Z35" s="21">
        <v>254.17770419426046</v>
      </c>
      <c r="AA35" s="22">
        <v>1014725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134632</v>
      </c>
      <c r="D37" s="29">
        <f t="shared" ref="D37:Y37" si="3">SUM(D29:D36)</f>
        <v>0</v>
      </c>
      <c r="E37" s="30">
        <f t="shared" si="3"/>
        <v>1014724</v>
      </c>
      <c r="F37" s="31">
        <f t="shared" si="3"/>
        <v>1014724</v>
      </c>
      <c r="G37" s="31">
        <f t="shared" si="3"/>
        <v>172067</v>
      </c>
      <c r="H37" s="31">
        <f t="shared" si="3"/>
        <v>61852</v>
      </c>
      <c r="I37" s="31">
        <f t="shared" si="3"/>
        <v>46431</v>
      </c>
      <c r="J37" s="31">
        <f t="shared" si="3"/>
        <v>280350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280350</v>
      </c>
      <c r="X37" s="31">
        <f t="shared" si="3"/>
        <v>253677</v>
      </c>
      <c r="Y37" s="31">
        <f t="shared" si="3"/>
        <v>26673</v>
      </c>
      <c r="Z37" s="32">
        <f>+IF(X37&lt;&gt;0,+(Y37/X37)*100,0)</f>
        <v>10.514551969630674</v>
      </c>
      <c r="AA37" s="33">
        <f>SUM(AA29:AA36)</f>
        <v>1014724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134632</v>
      </c>
      <c r="D44" s="29">
        <f>+D37+D43</f>
        <v>0</v>
      </c>
      <c r="E44" s="30">
        <f t="shared" si="5"/>
        <v>1014724</v>
      </c>
      <c r="F44" s="31">
        <f t="shared" si="5"/>
        <v>1014724</v>
      </c>
      <c r="G44" s="31">
        <f t="shared" si="5"/>
        <v>172067</v>
      </c>
      <c r="H44" s="31">
        <f t="shared" si="5"/>
        <v>61852</v>
      </c>
      <c r="I44" s="31">
        <f t="shared" si="5"/>
        <v>46431</v>
      </c>
      <c r="J44" s="31">
        <f t="shared" si="5"/>
        <v>280350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280350</v>
      </c>
      <c r="X44" s="31">
        <f t="shared" si="5"/>
        <v>253677</v>
      </c>
      <c r="Y44" s="31">
        <f t="shared" si="5"/>
        <v>26673</v>
      </c>
      <c r="Z44" s="32">
        <f>+IF(X44&lt;&gt;0,+(Y44/X44)*100,0)</f>
        <v>10.514551969630674</v>
      </c>
      <c r="AA44" s="33">
        <f>+AA37+AA43</f>
        <v>1014724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30803088</v>
      </c>
      <c r="D45" s="42">
        <f t="shared" si="6"/>
        <v>0</v>
      </c>
      <c r="E45" s="43">
        <f t="shared" si="6"/>
        <v>-4056592</v>
      </c>
      <c r="F45" s="44">
        <f t="shared" si="6"/>
        <v>-4056592</v>
      </c>
      <c r="G45" s="44">
        <f t="shared" si="6"/>
        <v>31840533</v>
      </c>
      <c r="H45" s="44">
        <f t="shared" si="6"/>
        <v>55327</v>
      </c>
      <c r="I45" s="44">
        <f t="shared" si="6"/>
        <v>314059</v>
      </c>
      <c r="J45" s="44">
        <f t="shared" si="6"/>
        <v>32209919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32209919</v>
      </c>
      <c r="X45" s="44">
        <f t="shared" si="6"/>
        <v>3184232</v>
      </c>
      <c r="Y45" s="44">
        <f t="shared" si="6"/>
        <v>29025687</v>
      </c>
      <c r="Z45" s="45">
        <f>+IF(X45&lt;&gt;0,+(Y45/X45)*100,0)</f>
        <v>911.5443535521282</v>
      </c>
      <c r="AA45" s="46">
        <f>+AA26-AA44</f>
        <v>-4056592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-9654425</v>
      </c>
      <c r="F47" s="20">
        <v>-9654425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-2413605</v>
      </c>
      <c r="Y47" s="20">
        <v>2413605</v>
      </c>
      <c r="Z47" s="47">
        <v>-100</v>
      </c>
      <c r="AA47" s="22">
        <v>-9654425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-9654425</v>
      </c>
      <c r="F50" s="52">
        <f t="shared" si="7"/>
        <v>-9654425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-2413605</v>
      </c>
      <c r="Y50" s="52">
        <f t="shared" si="7"/>
        <v>2413605</v>
      </c>
      <c r="Z50" s="53">
        <f>+IF(X50&lt;&gt;0,+(Y50/X50)*100,0)</f>
        <v>-100</v>
      </c>
      <c r="AA50" s="54">
        <f>SUM(AA47:AA49)</f>
        <v>-9654425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2659315</v>
      </c>
      <c r="D7" s="18"/>
      <c r="E7" s="19">
        <v>2516792</v>
      </c>
      <c r="F7" s="20">
        <v>2516792</v>
      </c>
      <c r="G7" s="20">
        <v>4604014</v>
      </c>
      <c r="H7" s="20">
        <v>-1598915</v>
      </c>
      <c r="I7" s="20">
        <v>193147</v>
      </c>
      <c r="J7" s="20">
        <v>3198246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3198246</v>
      </c>
      <c r="X7" s="20">
        <v>629205</v>
      </c>
      <c r="Y7" s="20">
        <v>2569041</v>
      </c>
      <c r="Z7" s="21">
        <v>408.29952082389684</v>
      </c>
      <c r="AA7" s="22">
        <v>2516792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2659315</v>
      </c>
      <c r="D13" s="29">
        <f>SUM(D6:D12)</f>
        <v>0</v>
      </c>
      <c r="E13" s="30">
        <f t="shared" si="0"/>
        <v>2516792</v>
      </c>
      <c r="F13" s="31">
        <f t="shared" si="0"/>
        <v>2516792</v>
      </c>
      <c r="G13" s="31">
        <f t="shared" si="0"/>
        <v>4604014</v>
      </c>
      <c r="H13" s="31">
        <f t="shared" si="0"/>
        <v>-1598915</v>
      </c>
      <c r="I13" s="31">
        <f t="shared" si="0"/>
        <v>193147</v>
      </c>
      <c r="J13" s="31">
        <f t="shared" si="0"/>
        <v>3198246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3198246</v>
      </c>
      <c r="X13" s="31">
        <f t="shared" si="0"/>
        <v>629205</v>
      </c>
      <c r="Y13" s="31">
        <f t="shared" si="0"/>
        <v>2569041</v>
      </c>
      <c r="Z13" s="32">
        <f>+IF(X13&lt;&gt;0,+(Y13/X13)*100,0)</f>
        <v>408.29952082389684</v>
      </c>
      <c r="AA13" s="33">
        <f>SUM(AA6:AA12)</f>
        <v>2516792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-7754793</v>
      </c>
      <c r="D17" s="18"/>
      <c r="E17" s="19">
        <v>200000</v>
      </c>
      <c r="F17" s="20">
        <v>200000</v>
      </c>
      <c r="G17" s="24">
        <v>-16746186</v>
      </c>
      <c r="H17" s="24">
        <v>8991394</v>
      </c>
      <c r="I17" s="24"/>
      <c r="J17" s="20">
        <v>-7754792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-7754792</v>
      </c>
      <c r="X17" s="20">
        <v>50001</v>
      </c>
      <c r="Y17" s="24">
        <v>-7804793</v>
      </c>
      <c r="Z17" s="25">
        <v>-15609.273814523709</v>
      </c>
      <c r="AA17" s="26">
        <v>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-7754793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-16746186</v>
      </c>
      <c r="H25" s="36">
        <f t="shared" si="1"/>
        <v>8991394</v>
      </c>
      <c r="I25" s="36">
        <f t="shared" si="1"/>
        <v>0</v>
      </c>
      <c r="J25" s="36">
        <f t="shared" si="1"/>
        <v>-7754792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-7754792</v>
      </c>
      <c r="X25" s="36">
        <f t="shared" si="1"/>
        <v>50001</v>
      </c>
      <c r="Y25" s="36">
        <f t="shared" si="1"/>
        <v>-7804793</v>
      </c>
      <c r="Z25" s="37">
        <f>+IF(X25&lt;&gt;0,+(Y25/X25)*100,0)</f>
        <v>-15609.273814523709</v>
      </c>
      <c r="AA25" s="38">
        <f>SUM(AA15:AA24)</f>
        <v>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-5095478</v>
      </c>
      <c r="D26" s="29">
        <f>+D13+D25</f>
        <v>0</v>
      </c>
      <c r="E26" s="30">
        <f t="shared" si="2"/>
        <v>2716792</v>
      </c>
      <c r="F26" s="31">
        <f t="shared" si="2"/>
        <v>2716792</v>
      </c>
      <c r="G26" s="31">
        <f t="shared" si="2"/>
        <v>-12142172</v>
      </c>
      <c r="H26" s="31">
        <f t="shared" si="2"/>
        <v>7392479</v>
      </c>
      <c r="I26" s="31">
        <f t="shared" si="2"/>
        <v>193147</v>
      </c>
      <c r="J26" s="31">
        <f t="shared" si="2"/>
        <v>-4556546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-4556546</v>
      </c>
      <c r="X26" s="31">
        <f t="shared" si="2"/>
        <v>679206</v>
      </c>
      <c r="Y26" s="31">
        <f t="shared" si="2"/>
        <v>-5235752</v>
      </c>
      <c r="Z26" s="32">
        <f>+IF(X26&lt;&gt;0,+(Y26/X26)*100,0)</f>
        <v>-770.86362605748468</v>
      </c>
      <c r="AA26" s="33">
        <f>+AA13+AA25</f>
        <v>2716792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135395</v>
      </c>
      <c r="D33" s="18"/>
      <c r="E33" s="19"/>
      <c r="F33" s="20"/>
      <c r="G33" s="20">
        <v>135395</v>
      </c>
      <c r="H33" s="20"/>
      <c r="I33" s="20">
        <v>-658617</v>
      </c>
      <c r="J33" s="20">
        <v>-523222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-523222</v>
      </c>
      <c r="X33" s="20"/>
      <c r="Y33" s="20">
        <v>-523222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856726</v>
      </c>
      <c r="D35" s="18"/>
      <c r="E35" s="19"/>
      <c r="F35" s="20"/>
      <c r="G35" s="20">
        <v>875940</v>
      </c>
      <c r="H35" s="20">
        <v>21934</v>
      </c>
      <c r="I35" s="20">
        <v>22982</v>
      </c>
      <c r="J35" s="20">
        <v>920856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920856</v>
      </c>
      <c r="X35" s="20"/>
      <c r="Y35" s="20">
        <v>920856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992121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1011335</v>
      </c>
      <c r="H37" s="31">
        <f t="shared" si="3"/>
        <v>21934</v>
      </c>
      <c r="I37" s="31">
        <f t="shared" si="3"/>
        <v>-635635</v>
      </c>
      <c r="J37" s="31">
        <f t="shared" si="3"/>
        <v>397634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397634</v>
      </c>
      <c r="X37" s="31">
        <f t="shared" si="3"/>
        <v>0</v>
      </c>
      <c r="Y37" s="31">
        <f t="shared" si="3"/>
        <v>397634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24246165</v>
      </c>
      <c r="D40" s="18"/>
      <c r="E40" s="19">
        <v>18037377</v>
      </c>
      <c r="F40" s="20">
        <v>18037377</v>
      </c>
      <c r="G40" s="20">
        <v>23221540</v>
      </c>
      <c r="H40" s="20">
        <v>1024625</v>
      </c>
      <c r="I40" s="20"/>
      <c r="J40" s="20">
        <v>24246165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24246165</v>
      </c>
      <c r="X40" s="20">
        <v>4509342</v>
      </c>
      <c r="Y40" s="20">
        <v>19736823</v>
      </c>
      <c r="Z40" s="21">
        <v>437.68742756703756</v>
      </c>
      <c r="AA40" s="22">
        <v>18037377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24246165</v>
      </c>
      <c r="D43" s="29">
        <f t="shared" ref="D43:Y43" si="4">SUM(D39:D42)</f>
        <v>0</v>
      </c>
      <c r="E43" s="35">
        <f t="shared" si="4"/>
        <v>18037377</v>
      </c>
      <c r="F43" s="36">
        <f t="shared" si="4"/>
        <v>18037377</v>
      </c>
      <c r="G43" s="36">
        <f t="shared" si="4"/>
        <v>23221540</v>
      </c>
      <c r="H43" s="36">
        <f t="shared" si="4"/>
        <v>1024625</v>
      </c>
      <c r="I43" s="36">
        <f t="shared" si="4"/>
        <v>0</v>
      </c>
      <c r="J43" s="36">
        <f t="shared" si="4"/>
        <v>24246165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24246165</v>
      </c>
      <c r="X43" s="36">
        <f t="shared" si="4"/>
        <v>4509342</v>
      </c>
      <c r="Y43" s="36">
        <f t="shared" si="4"/>
        <v>19736823</v>
      </c>
      <c r="Z43" s="37">
        <f>+IF(X43&lt;&gt;0,+(Y43/X43)*100,0)</f>
        <v>437.68742756703756</v>
      </c>
      <c r="AA43" s="38">
        <f>SUM(AA39:AA42)</f>
        <v>18037377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25238286</v>
      </c>
      <c r="D44" s="29">
        <f>+D37+D43</f>
        <v>0</v>
      </c>
      <c r="E44" s="30">
        <f t="shared" si="5"/>
        <v>18037377</v>
      </c>
      <c r="F44" s="31">
        <f t="shared" si="5"/>
        <v>18037377</v>
      </c>
      <c r="G44" s="31">
        <f t="shared" si="5"/>
        <v>24232875</v>
      </c>
      <c r="H44" s="31">
        <f t="shared" si="5"/>
        <v>1046559</v>
      </c>
      <c r="I44" s="31">
        <f t="shared" si="5"/>
        <v>-635635</v>
      </c>
      <c r="J44" s="31">
        <f t="shared" si="5"/>
        <v>24643799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24643799</v>
      </c>
      <c r="X44" s="31">
        <f t="shared" si="5"/>
        <v>4509342</v>
      </c>
      <c r="Y44" s="31">
        <f t="shared" si="5"/>
        <v>20134457</v>
      </c>
      <c r="Z44" s="32">
        <f>+IF(X44&lt;&gt;0,+(Y44/X44)*100,0)</f>
        <v>446.50543249990795</v>
      </c>
      <c r="AA44" s="33">
        <f>+AA37+AA43</f>
        <v>18037377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-30333764</v>
      </c>
      <c r="D45" s="42">
        <f t="shared" si="6"/>
        <v>0</v>
      </c>
      <c r="E45" s="43">
        <f t="shared" si="6"/>
        <v>-15320585</v>
      </c>
      <c r="F45" s="44">
        <f t="shared" si="6"/>
        <v>-15320585</v>
      </c>
      <c r="G45" s="44">
        <f t="shared" si="6"/>
        <v>-36375047</v>
      </c>
      <c r="H45" s="44">
        <f t="shared" si="6"/>
        <v>6345920</v>
      </c>
      <c r="I45" s="44">
        <f t="shared" si="6"/>
        <v>828782</v>
      </c>
      <c r="J45" s="44">
        <f t="shared" si="6"/>
        <v>-29200345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-29200345</v>
      </c>
      <c r="X45" s="44">
        <f t="shared" si="6"/>
        <v>-3830136</v>
      </c>
      <c r="Y45" s="44">
        <f t="shared" si="6"/>
        <v>-25370209</v>
      </c>
      <c r="Z45" s="45">
        <f>+IF(X45&lt;&gt;0,+(Y45/X45)*100,0)</f>
        <v>662.38402500590064</v>
      </c>
      <c r="AA45" s="46">
        <f>+AA26-AA44</f>
        <v>-15320585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-110789235</v>
      </c>
      <c r="D47" s="18"/>
      <c r="E47" s="19">
        <v>-150470887</v>
      </c>
      <c r="F47" s="20">
        <v>-150470887</v>
      </c>
      <c r="G47" s="20">
        <v>-113181515</v>
      </c>
      <c r="H47" s="20">
        <v>6710553</v>
      </c>
      <c r="I47" s="20">
        <v>-1222592</v>
      </c>
      <c r="J47" s="20">
        <v>-107693554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-107693554</v>
      </c>
      <c r="X47" s="20">
        <v>-37617729</v>
      </c>
      <c r="Y47" s="20">
        <v>-70075825</v>
      </c>
      <c r="Z47" s="47">
        <v>186.28403910294531</v>
      </c>
      <c r="AA47" s="22">
        <v>-150470887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-110789235</v>
      </c>
      <c r="D50" s="50">
        <f t="shared" ref="D50:Y50" si="7">SUM(D47:D49)</f>
        <v>0</v>
      </c>
      <c r="E50" s="51">
        <f t="shared" si="7"/>
        <v>-150470887</v>
      </c>
      <c r="F50" s="52">
        <f t="shared" si="7"/>
        <v>-150470887</v>
      </c>
      <c r="G50" s="52">
        <f t="shared" si="7"/>
        <v>-113181515</v>
      </c>
      <c r="H50" s="52">
        <f t="shared" si="7"/>
        <v>6710553</v>
      </c>
      <c r="I50" s="52">
        <f t="shared" si="7"/>
        <v>-1222592</v>
      </c>
      <c r="J50" s="52">
        <f t="shared" si="7"/>
        <v>-107693554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-107693554</v>
      </c>
      <c r="X50" s="52">
        <f t="shared" si="7"/>
        <v>-37617729</v>
      </c>
      <c r="Y50" s="52">
        <f t="shared" si="7"/>
        <v>-70075825</v>
      </c>
      <c r="Z50" s="53">
        <f>+IF(X50&lt;&gt;0,+(Y50/X50)*100,0)</f>
        <v>186.28403910294531</v>
      </c>
      <c r="AA50" s="54">
        <f>SUM(AA47:AA49)</f>
        <v>-150470887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4357166</v>
      </c>
      <c r="D7" s="18"/>
      <c r="E7" s="19">
        <v>-61027</v>
      </c>
      <c r="F7" s="20">
        <v>-61027</v>
      </c>
      <c r="G7" s="20">
        <v>5062793</v>
      </c>
      <c r="H7" s="20">
        <v>-172109</v>
      </c>
      <c r="I7" s="20">
        <v>261692</v>
      </c>
      <c r="J7" s="20">
        <v>5152376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5152376</v>
      </c>
      <c r="X7" s="20">
        <v>-15243</v>
      </c>
      <c r="Y7" s="20">
        <v>5167619</v>
      </c>
      <c r="Z7" s="21">
        <v>-33901.587613986747</v>
      </c>
      <c r="AA7" s="22">
        <v>-61027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4357166</v>
      </c>
      <c r="D13" s="29">
        <f>SUM(D6:D12)</f>
        <v>0</v>
      </c>
      <c r="E13" s="30">
        <f t="shared" si="0"/>
        <v>-61027</v>
      </c>
      <c r="F13" s="31">
        <f t="shared" si="0"/>
        <v>-61027</v>
      </c>
      <c r="G13" s="31">
        <f t="shared" si="0"/>
        <v>5062793</v>
      </c>
      <c r="H13" s="31">
        <f t="shared" si="0"/>
        <v>-172109</v>
      </c>
      <c r="I13" s="31">
        <f t="shared" si="0"/>
        <v>261692</v>
      </c>
      <c r="J13" s="31">
        <f t="shared" si="0"/>
        <v>5152376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5152376</v>
      </c>
      <c r="X13" s="31">
        <f t="shared" si="0"/>
        <v>-15243</v>
      </c>
      <c r="Y13" s="31">
        <f t="shared" si="0"/>
        <v>5167619</v>
      </c>
      <c r="Z13" s="32">
        <f>+IF(X13&lt;&gt;0,+(Y13/X13)*100,0)</f>
        <v>-33901.587613986747</v>
      </c>
      <c r="AA13" s="33">
        <f>SUM(AA6:AA12)</f>
        <v>-61027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4357166</v>
      </c>
      <c r="D26" s="29">
        <f>+D13+D25</f>
        <v>0</v>
      </c>
      <c r="E26" s="30">
        <f t="shared" si="2"/>
        <v>-61027</v>
      </c>
      <c r="F26" s="31">
        <f t="shared" si="2"/>
        <v>-61027</v>
      </c>
      <c r="G26" s="31">
        <f t="shared" si="2"/>
        <v>5062793</v>
      </c>
      <c r="H26" s="31">
        <f t="shared" si="2"/>
        <v>-172109</v>
      </c>
      <c r="I26" s="31">
        <f t="shared" si="2"/>
        <v>261692</v>
      </c>
      <c r="J26" s="31">
        <f t="shared" si="2"/>
        <v>5152376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5152376</v>
      </c>
      <c r="X26" s="31">
        <f t="shared" si="2"/>
        <v>-15243</v>
      </c>
      <c r="Y26" s="31">
        <f t="shared" si="2"/>
        <v>5167619</v>
      </c>
      <c r="Z26" s="32">
        <f>+IF(X26&lt;&gt;0,+(Y26/X26)*100,0)</f>
        <v>-33901.587613986747</v>
      </c>
      <c r="AA26" s="33">
        <f>+AA13+AA25</f>
        <v>-61027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631978</v>
      </c>
      <c r="D32" s="18"/>
      <c r="E32" s="19">
        <v>534321</v>
      </c>
      <c r="F32" s="20">
        <v>534321</v>
      </c>
      <c r="G32" s="20">
        <v>669733</v>
      </c>
      <c r="H32" s="20">
        <v>-54351</v>
      </c>
      <c r="I32" s="20"/>
      <c r="J32" s="20">
        <v>615382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615382</v>
      </c>
      <c r="X32" s="20">
        <v>133578</v>
      </c>
      <c r="Y32" s="20">
        <v>481804</v>
      </c>
      <c r="Z32" s="21">
        <v>360.69113177319616</v>
      </c>
      <c r="AA32" s="22">
        <v>534321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-2053252</v>
      </c>
      <c r="D34" s="18"/>
      <c r="E34" s="19"/>
      <c r="F34" s="20"/>
      <c r="G34" s="20">
        <v>-129025</v>
      </c>
      <c r="H34" s="20">
        <v>-1924227</v>
      </c>
      <c r="I34" s="20"/>
      <c r="J34" s="20">
        <v>-2053252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-2053252</v>
      </c>
      <c r="X34" s="20"/>
      <c r="Y34" s="20">
        <v>-2053252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921860</v>
      </c>
      <c r="D35" s="18"/>
      <c r="E35" s="19">
        <v>735393</v>
      </c>
      <c r="F35" s="20">
        <v>735393</v>
      </c>
      <c r="G35" s="20">
        <v>953832</v>
      </c>
      <c r="H35" s="20">
        <v>30620</v>
      </c>
      <c r="I35" s="20">
        <v>30606</v>
      </c>
      <c r="J35" s="20">
        <v>1015058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1015058</v>
      </c>
      <c r="X35" s="20">
        <v>183846</v>
      </c>
      <c r="Y35" s="20">
        <v>831212</v>
      </c>
      <c r="Z35" s="21">
        <v>452.12406035486225</v>
      </c>
      <c r="AA35" s="22">
        <v>735393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-499414</v>
      </c>
      <c r="D37" s="29">
        <f t="shared" ref="D37:Y37" si="3">SUM(D29:D36)</f>
        <v>0</v>
      </c>
      <c r="E37" s="30">
        <f t="shared" si="3"/>
        <v>1269714</v>
      </c>
      <c r="F37" s="31">
        <f t="shared" si="3"/>
        <v>1269714</v>
      </c>
      <c r="G37" s="31">
        <f t="shared" si="3"/>
        <v>1494540</v>
      </c>
      <c r="H37" s="31">
        <f t="shared" si="3"/>
        <v>-1947958</v>
      </c>
      <c r="I37" s="31">
        <f t="shared" si="3"/>
        <v>30606</v>
      </c>
      <c r="J37" s="31">
        <f t="shared" si="3"/>
        <v>-422812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-422812</v>
      </c>
      <c r="X37" s="31">
        <f t="shared" si="3"/>
        <v>317424</v>
      </c>
      <c r="Y37" s="31">
        <f t="shared" si="3"/>
        <v>-740236</v>
      </c>
      <c r="Z37" s="32">
        <f>+IF(X37&lt;&gt;0,+(Y37/X37)*100,0)</f>
        <v>-233.2010181964817</v>
      </c>
      <c r="AA37" s="33">
        <f>SUM(AA29:AA36)</f>
        <v>1269714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28863666</v>
      </c>
      <c r="D40" s="18"/>
      <c r="E40" s="19">
        <v>12308272</v>
      </c>
      <c r="F40" s="20">
        <v>12308272</v>
      </c>
      <c r="G40" s="20">
        <v>11189337</v>
      </c>
      <c r="H40" s="20">
        <v>17674329</v>
      </c>
      <c r="I40" s="20"/>
      <c r="J40" s="20">
        <v>28863666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28863666</v>
      </c>
      <c r="X40" s="20">
        <v>3077067</v>
      </c>
      <c r="Y40" s="20">
        <v>25786599</v>
      </c>
      <c r="Z40" s="21">
        <v>838.02526886804878</v>
      </c>
      <c r="AA40" s="22">
        <v>12308272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28863666</v>
      </c>
      <c r="D43" s="29">
        <f t="shared" ref="D43:Y43" si="4">SUM(D39:D42)</f>
        <v>0</v>
      </c>
      <c r="E43" s="35">
        <f t="shared" si="4"/>
        <v>12308272</v>
      </c>
      <c r="F43" s="36">
        <f t="shared" si="4"/>
        <v>12308272</v>
      </c>
      <c r="G43" s="36">
        <f t="shared" si="4"/>
        <v>11189337</v>
      </c>
      <c r="H43" s="36">
        <f t="shared" si="4"/>
        <v>17674329</v>
      </c>
      <c r="I43" s="36">
        <f t="shared" si="4"/>
        <v>0</v>
      </c>
      <c r="J43" s="36">
        <f t="shared" si="4"/>
        <v>28863666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28863666</v>
      </c>
      <c r="X43" s="36">
        <f t="shared" si="4"/>
        <v>3077067</v>
      </c>
      <c r="Y43" s="36">
        <f t="shared" si="4"/>
        <v>25786599</v>
      </c>
      <c r="Z43" s="37">
        <f>+IF(X43&lt;&gt;0,+(Y43/X43)*100,0)</f>
        <v>838.02526886804878</v>
      </c>
      <c r="AA43" s="38">
        <f>SUM(AA39:AA42)</f>
        <v>12308272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28364252</v>
      </c>
      <c r="D44" s="29">
        <f>+D37+D43</f>
        <v>0</v>
      </c>
      <c r="E44" s="30">
        <f t="shared" si="5"/>
        <v>13577986</v>
      </c>
      <c r="F44" s="31">
        <f t="shared" si="5"/>
        <v>13577986</v>
      </c>
      <c r="G44" s="31">
        <f t="shared" si="5"/>
        <v>12683877</v>
      </c>
      <c r="H44" s="31">
        <f t="shared" si="5"/>
        <v>15726371</v>
      </c>
      <c r="I44" s="31">
        <f t="shared" si="5"/>
        <v>30606</v>
      </c>
      <c r="J44" s="31">
        <f t="shared" si="5"/>
        <v>28440854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28440854</v>
      </c>
      <c r="X44" s="31">
        <f t="shared" si="5"/>
        <v>3394491</v>
      </c>
      <c r="Y44" s="31">
        <f t="shared" si="5"/>
        <v>25046363</v>
      </c>
      <c r="Z44" s="32">
        <f>+IF(X44&lt;&gt;0,+(Y44/X44)*100,0)</f>
        <v>737.85327461466238</v>
      </c>
      <c r="AA44" s="33">
        <f>+AA37+AA43</f>
        <v>13577986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-24007086</v>
      </c>
      <c r="D45" s="42">
        <f t="shared" si="6"/>
        <v>0</v>
      </c>
      <c r="E45" s="43">
        <f t="shared" si="6"/>
        <v>-13639013</v>
      </c>
      <c r="F45" s="44">
        <f t="shared" si="6"/>
        <v>-13639013</v>
      </c>
      <c r="G45" s="44">
        <f t="shared" si="6"/>
        <v>-7621084</v>
      </c>
      <c r="H45" s="44">
        <f t="shared" si="6"/>
        <v>-15898480</v>
      </c>
      <c r="I45" s="44">
        <f t="shared" si="6"/>
        <v>231086</v>
      </c>
      <c r="J45" s="44">
        <f t="shared" si="6"/>
        <v>-23288478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-23288478</v>
      </c>
      <c r="X45" s="44">
        <f t="shared" si="6"/>
        <v>-3409734</v>
      </c>
      <c r="Y45" s="44">
        <f t="shared" si="6"/>
        <v>-19878744</v>
      </c>
      <c r="Z45" s="45">
        <f>+IF(X45&lt;&gt;0,+(Y45/X45)*100,0)</f>
        <v>582.99984690887902</v>
      </c>
      <c r="AA45" s="46">
        <f>+AA26-AA44</f>
        <v>-13639013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-25690117</v>
      </c>
      <c r="D47" s="18"/>
      <c r="E47" s="19">
        <v>-23777379</v>
      </c>
      <c r="F47" s="20">
        <v>-23777379</v>
      </c>
      <c r="G47" s="20">
        <v>-26298885</v>
      </c>
      <c r="H47" s="20">
        <v>-1244802</v>
      </c>
      <c r="I47" s="20">
        <v>-609215</v>
      </c>
      <c r="J47" s="20">
        <v>-28152902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-28152902</v>
      </c>
      <c r="X47" s="20">
        <v>-5944347</v>
      </c>
      <c r="Y47" s="20">
        <v>-22208555</v>
      </c>
      <c r="Z47" s="47">
        <v>373.60798419069414</v>
      </c>
      <c r="AA47" s="22">
        <v>-23777379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-25690117</v>
      </c>
      <c r="D50" s="50">
        <f t="shared" ref="D50:Y50" si="7">SUM(D47:D49)</f>
        <v>0</v>
      </c>
      <c r="E50" s="51">
        <f t="shared" si="7"/>
        <v>-23777379</v>
      </c>
      <c r="F50" s="52">
        <f t="shared" si="7"/>
        <v>-23777379</v>
      </c>
      <c r="G50" s="52">
        <f t="shared" si="7"/>
        <v>-26298885</v>
      </c>
      <c r="H50" s="52">
        <f t="shared" si="7"/>
        <v>-1244802</v>
      </c>
      <c r="I50" s="52">
        <f t="shared" si="7"/>
        <v>-609215</v>
      </c>
      <c r="J50" s="52">
        <f t="shared" si="7"/>
        <v>-28152902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-28152902</v>
      </c>
      <c r="X50" s="52">
        <f t="shared" si="7"/>
        <v>-5944347</v>
      </c>
      <c r="Y50" s="52">
        <f t="shared" si="7"/>
        <v>-22208555</v>
      </c>
      <c r="Z50" s="53">
        <f>+IF(X50&lt;&gt;0,+(Y50/X50)*100,0)</f>
        <v>373.60798419069414</v>
      </c>
      <c r="AA50" s="54">
        <f>SUM(AA47:AA49)</f>
        <v>-23777379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113468182</v>
      </c>
      <c r="D6" s="18"/>
      <c r="E6" s="19">
        <v>70097296</v>
      </c>
      <c r="F6" s="20">
        <v>70097296</v>
      </c>
      <c r="G6" s="20">
        <v>117496465</v>
      </c>
      <c r="H6" s="20">
        <v>4871841</v>
      </c>
      <c r="I6" s="20">
        <v>2764161</v>
      </c>
      <c r="J6" s="20">
        <v>125132467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125132467</v>
      </c>
      <c r="X6" s="20">
        <v>75290286</v>
      </c>
      <c r="Y6" s="20">
        <v>49842181</v>
      </c>
      <c r="Z6" s="21">
        <v>66.200015497351146</v>
      </c>
      <c r="AA6" s="22">
        <v>70097296</v>
      </c>
    </row>
    <row r="7" spans="1:27" ht="13.5" x14ac:dyDescent="0.25">
      <c r="A7" s="23" t="s">
        <v>35</v>
      </c>
      <c r="B7" s="17" t="s">
        <v>32</v>
      </c>
      <c r="C7" s="18">
        <v>132022069</v>
      </c>
      <c r="D7" s="18"/>
      <c r="E7" s="19">
        <v>158973588</v>
      </c>
      <c r="F7" s="20">
        <v>158973588</v>
      </c>
      <c r="G7" s="20">
        <v>136209101</v>
      </c>
      <c r="H7" s="20">
        <v>-463839</v>
      </c>
      <c r="I7" s="20">
        <v>3438012</v>
      </c>
      <c r="J7" s="20">
        <v>139183274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139183274</v>
      </c>
      <c r="X7" s="20">
        <v>149024423</v>
      </c>
      <c r="Y7" s="20">
        <v>-9841149</v>
      </c>
      <c r="Z7" s="21">
        <v>-6.6037155533895273</v>
      </c>
      <c r="AA7" s="22">
        <v>158973588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-15087372</v>
      </c>
      <c r="D10" s="18"/>
      <c r="E10" s="19">
        <v>-14971761</v>
      </c>
      <c r="F10" s="20">
        <v>-14971761</v>
      </c>
      <c r="G10" s="20">
        <v>-17716035</v>
      </c>
      <c r="H10" s="20">
        <v>500000</v>
      </c>
      <c r="I10" s="20">
        <v>98115</v>
      </c>
      <c r="J10" s="20">
        <v>-17117920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-17117920</v>
      </c>
      <c r="X10" s="20">
        <v>-14971761</v>
      </c>
      <c r="Y10" s="20">
        <v>-2146159</v>
      </c>
      <c r="Z10" s="21">
        <v>14.334713197732718</v>
      </c>
      <c r="AA10" s="22">
        <v>-14971761</v>
      </c>
    </row>
    <row r="11" spans="1:27" ht="13.5" x14ac:dyDescent="0.25">
      <c r="A11" s="23" t="s">
        <v>39</v>
      </c>
      <c r="B11" s="17" t="s">
        <v>32</v>
      </c>
      <c r="C11" s="18">
        <v>90272</v>
      </c>
      <c r="D11" s="18"/>
      <c r="E11" s="19">
        <v>500151</v>
      </c>
      <c r="F11" s="20">
        <v>500151</v>
      </c>
      <c r="G11" s="24">
        <v>-192898</v>
      </c>
      <c r="H11" s="24">
        <v>-215106</v>
      </c>
      <c r="I11" s="24">
        <v>212580</v>
      </c>
      <c r="J11" s="20">
        <v>-195424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-195424</v>
      </c>
      <c r="X11" s="20">
        <v>500151</v>
      </c>
      <c r="Y11" s="24">
        <v>-695575</v>
      </c>
      <c r="Z11" s="25">
        <v>-139.07299995401391</v>
      </c>
      <c r="AA11" s="26">
        <v>500151</v>
      </c>
    </row>
    <row r="12" spans="1:27" ht="13.5" x14ac:dyDescent="0.25">
      <c r="A12" s="23" t="s">
        <v>40</v>
      </c>
      <c r="B12" s="17" t="s">
        <v>32</v>
      </c>
      <c r="C12" s="18">
        <v>-1264688</v>
      </c>
      <c r="D12" s="18"/>
      <c r="E12" s="19">
        <v>-832138</v>
      </c>
      <c r="F12" s="20">
        <v>-832138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-832138</v>
      </c>
      <c r="Y12" s="20">
        <v>-432550</v>
      </c>
      <c r="Z12" s="21">
        <v>51.980560916578746</v>
      </c>
      <c r="AA12" s="22">
        <v>-832138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229228463</v>
      </c>
      <c r="D13" s="29">
        <f>SUM(D6:D12)</f>
        <v>0</v>
      </c>
      <c r="E13" s="30">
        <f t="shared" si="0"/>
        <v>213767136</v>
      </c>
      <c r="F13" s="31">
        <f t="shared" si="0"/>
        <v>213767136</v>
      </c>
      <c r="G13" s="31">
        <f t="shared" si="0"/>
        <v>234531945</v>
      </c>
      <c r="H13" s="31">
        <f t="shared" si="0"/>
        <v>4692896</v>
      </c>
      <c r="I13" s="31">
        <f t="shared" si="0"/>
        <v>6512868</v>
      </c>
      <c r="J13" s="31">
        <f t="shared" si="0"/>
        <v>245737709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245737709</v>
      </c>
      <c r="X13" s="31">
        <f t="shared" si="0"/>
        <v>209010961</v>
      </c>
      <c r="Y13" s="31">
        <f t="shared" si="0"/>
        <v>36726748</v>
      </c>
      <c r="Z13" s="32">
        <f>+IF(X13&lt;&gt;0,+(Y13/X13)*100,0)</f>
        <v>17.571685151957176</v>
      </c>
      <c r="AA13" s="33">
        <f>SUM(AA6:AA12)</f>
        <v>213767136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36834911</v>
      </c>
      <c r="D17" s="18"/>
      <c r="E17" s="19">
        <v>56336583</v>
      </c>
      <c r="F17" s="20">
        <v>56336583</v>
      </c>
      <c r="G17" s="24">
        <v>36834911</v>
      </c>
      <c r="H17" s="24"/>
      <c r="I17" s="24"/>
      <c r="J17" s="20">
        <v>36834911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36834911</v>
      </c>
      <c r="X17" s="20">
        <v>41587862</v>
      </c>
      <c r="Y17" s="24">
        <v>-4752951</v>
      </c>
      <c r="Z17" s="25">
        <v>-11.428697632977622</v>
      </c>
      <c r="AA17" s="26">
        <v>56336583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36834911</v>
      </c>
      <c r="D25" s="29">
        <f t="shared" ref="D25:Y25" si="1">SUM(D15:D24)</f>
        <v>0</v>
      </c>
      <c r="E25" s="35">
        <f t="shared" si="1"/>
        <v>56336583</v>
      </c>
      <c r="F25" s="36">
        <f t="shared" si="1"/>
        <v>56336583</v>
      </c>
      <c r="G25" s="36">
        <f t="shared" si="1"/>
        <v>36834911</v>
      </c>
      <c r="H25" s="36">
        <f t="shared" si="1"/>
        <v>0</v>
      </c>
      <c r="I25" s="36">
        <f t="shared" si="1"/>
        <v>0</v>
      </c>
      <c r="J25" s="36">
        <f t="shared" si="1"/>
        <v>36834911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36834911</v>
      </c>
      <c r="X25" s="36">
        <f t="shared" si="1"/>
        <v>41587862</v>
      </c>
      <c r="Y25" s="36">
        <f t="shared" si="1"/>
        <v>-4752951</v>
      </c>
      <c r="Z25" s="37">
        <f>+IF(X25&lt;&gt;0,+(Y25/X25)*100,0)</f>
        <v>-11.428697632977622</v>
      </c>
      <c r="AA25" s="38">
        <f>SUM(AA15:AA24)</f>
        <v>56336583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266063374</v>
      </c>
      <c r="D26" s="29">
        <f>+D13+D25</f>
        <v>0</v>
      </c>
      <c r="E26" s="30">
        <f t="shared" si="2"/>
        <v>270103719</v>
      </c>
      <c r="F26" s="31">
        <f t="shared" si="2"/>
        <v>270103719</v>
      </c>
      <c r="G26" s="31">
        <f t="shared" si="2"/>
        <v>271366856</v>
      </c>
      <c r="H26" s="31">
        <f t="shared" si="2"/>
        <v>4692896</v>
      </c>
      <c r="I26" s="31">
        <f t="shared" si="2"/>
        <v>6512868</v>
      </c>
      <c r="J26" s="31">
        <f t="shared" si="2"/>
        <v>282572620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282572620</v>
      </c>
      <c r="X26" s="31">
        <f t="shared" si="2"/>
        <v>250598823</v>
      </c>
      <c r="Y26" s="31">
        <f t="shared" si="2"/>
        <v>31973797</v>
      </c>
      <c r="Z26" s="32">
        <f>+IF(X26&lt;&gt;0,+(Y26/X26)*100,0)</f>
        <v>12.758957371479754</v>
      </c>
      <c r="AA26" s="33">
        <f>+AA13+AA25</f>
        <v>270103719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-324504</v>
      </c>
      <c r="D31" s="18"/>
      <c r="E31" s="19">
        <v>-218450</v>
      </c>
      <c r="F31" s="20">
        <v>-218450</v>
      </c>
      <c r="G31" s="20">
        <v>-327182</v>
      </c>
      <c r="H31" s="20">
        <v>-8024</v>
      </c>
      <c r="I31" s="20">
        <v>-6436</v>
      </c>
      <c r="J31" s="20">
        <v>-341642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-341642</v>
      </c>
      <c r="X31" s="20">
        <v>-218450</v>
      </c>
      <c r="Y31" s="20">
        <v>-123192</v>
      </c>
      <c r="Z31" s="21">
        <v>56.393682764934773</v>
      </c>
      <c r="AA31" s="22">
        <v>-218450</v>
      </c>
    </row>
    <row r="32" spans="1:27" ht="13.5" x14ac:dyDescent="0.25">
      <c r="A32" s="23" t="s">
        <v>59</v>
      </c>
      <c r="B32" s="17" t="s">
        <v>32</v>
      </c>
      <c r="C32" s="18">
        <v>-107569392</v>
      </c>
      <c r="D32" s="18"/>
      <c r="E32" s="19">
        <v>-1041412646</v>
      </c>
      <c r="F32" s="20">
        <v>-1041412646</v>
      </c>
      <c r="G32" s="20">
        <v>-110400540</v>
      </c>
      <c r="H32" s="20">
        <v>-6284689</v>
      </c>
      <c r="I32" s="20">
        <v>386429</v>
      </c>
      <c r="J32" s="20">
        <v>-116298800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-116298800</v>
      </c>
      <c r="X32" s="20">
        <v>-1039498636</v>
      </c>
      <c r="Y32" s="20">
        <v>923199836</v>
      </c>
      <c r="Z32" s="21">
        <v>-88.81202957153279</v>
      </c>
      <c r="AA32" s="22">
        <v>-1041412646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2462659</v>
      </c>
      <c r="F34" s="20">
        <v>2462659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2361260</v>
      </c>
      <c r="Y34" s="20">
        <v>-2361260</v>
      </c>
      <c r="Z34" s="21">
        <v>-100</v>
      </c>
      <c r="AA34" s="22">
        <v>2462659</v>
      </c>
    </row>
    <row r="35" spans="1:27" ht="13.5" x14ac:dyDescent="0.25">
      <c r="A35" s="23" t="s">
        <v>39</v>
      </c>
      <c r="B35" s="17" t="s">
        <v>32</v>
      </c>
      <c r="C35" s="18">
        <v>15575591</v>
      </c>
      <c r="D35" s="18"/>
      <c r="E35" s="19">
        <v>88805566</v>
      </c>
      <c r="F35" s="20">
        <v>88805566</v>
      </c>
      <c r="G35" s="20">
        <v>16173425</v>
      </c>
      <c r="H35" s="20">
        <v>444296</v>
      </c>
      <c r="I35" s="20">
        <v>531773</v>
      </c>
      <c r="J35" s="20">
        <v>17149494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17149494</v>
      </c>
      <c r="X35" s="20">
        <v>72871029</v>
      </c>
      <c r="Y35" s="20">
        <v>-55721535</v>
      </c>
      <c r="Z35" s="21">
        <v>-76.465964272303609</v>
      </c>
      <c r="AA35" s="22">
        <v>88805566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-92318305</v>
      </c>
      <c r="D37" s="29">
        <f t="shared" ref="D37:Y37" si="3">SUM(D29:D36)</f>
        <v>0</v>
      </c>
      <c r="E37" s="30">
        <f t="shared" si="3"/>
        <v>-950362871</v>
      </c>
      <c r="F37" s="31">
        <f t="shared" si="3"/>
        <v>-950362871</v>
      </c>
      <c r="G37" s="31">
        <f t="shared" si="3"/>
        <v>-94554297</v>
      </c>
      <c r="H37" s="31">
        <f t="shared" si="3"/>
        <v>-5848417</v>
      </c>
      <c r="I37" s="31">
        <f t="shared" si="3"/>
        <v>911766</v>
      </c>
      <c r="J37" s="31">
        <f t="shared" si="3"/>
        <v>-99490948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-99490948</v>
      </c>
      <c r="X37" s="31">
        <f t="shared" si="3"/>
        <v>-964484797</v>
      </c>
      <c r="Y37" s="31">
        <f t="shared" si="3"/>
        <v>864993849</v>
      </c>
      <c r="Z37" s="32">
        <f>+IF(X37&lt;&gt;0,+(Y37/X37)*100,0)</f>
        <v>-89.6845498955024</v>
      </c>
      <c r="AA37" s="33">
        <f>SUM(AA29:AA36)</f>
        <v>-950362871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10052733</v>
      </c>
      <c r="D40" s="18"/>
      <c r="E40" s="19">
        <v>15912442</v>
      </c>
      <c r="F40" s="20">
        <v>15912442</v>
      </c>
      <c r="G40" s="20">
        <v>10052733</v>
      </c>
      <c r="H40" s="20"/>
      <c r="I40" s="20"/>
      <c r="J40" s="20">
        <v>10052733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10052733</v>
      </c>
      <c r="X40" s="20">
        <v>15912442</v>
      </c>
      <c r="Y40" s="20">
        <v>-5859709</v>
      </c>
      <c r="Z40" s="21">
        <v>-36.824699816659191</v>
      </c>
      <c r="AA40" s="22">
        <v>15912442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10052733</v>
      </c>
      <c r="D43" s="29">
        <f t="shared" ref="D43:Y43" si="4">SUM(D39:D42)</f>
        <v>0</v>
      </c>
      <c r="E43" s="35">
        <f t="shared" si="4"/>
        <v>15912442</v>
      </c>
      <c r="F43" s="36">
        <f t="shared" si="4"/>
        <v>15912442</v>
      </c>
      <c r="G43" s="36">
        <f t="shared" si="4"/>
        <v>10052733</v>
      </c>
      <c r="H43" s="36">
        <f t="shared" si="4"/>
        <v>0</v>
      </c>
      <c r="I43" s="36">
        <f t="shared" si="4"/>
        <v>0</v>
      </c>
      <c r="J43" s="36">
        <f t="shared" si="4"/>
        <v>10052733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10052733</v>
      </c>
      <c r="X43" s="36">
        <f t="shared" si="4"/>
        <v>15912442</v>
      </c>
      <c r="Y43" s="36">
        <f t="shared" si="4"/>
        <v>-5859709</v>
      </c>
      <c r="Z43" s="37">
        <f>+IF(X43&lt;&gt;0,+(Y43/X43)*100,0)</f>
        <v>-36.824699816659191</v>
      </c>
      <c r="AA43" s="38">
        <f>SUM(AA39:AA42)</f>
        <v>15912442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-82265572</v>
      </c>
      <c r="D44" s="29">
        <f>+D37+D43</f>
        <v>0</v>
      </c>
      <c r="E44" s="30">
        <f t="shared" si="5"/>
        <v>-934450429</v>
      </c>
      <c r="F44" s="31">
        <f t="shared" si="5"/>
        <v>-934450429</v>
      </c>
      <c r="G44" s="31">
        <f t="shared" si="5"/>
        <v>-84501564</v>
      </c>
      <c r="H44" s="31">
        <f t="shared" si="5"/>
        <v>-5848417</v>
      </c>
      <c r="I44" s="31">
        <f t="shared" si="5"/>
        <v>911766</v>
      </c>
      <c r="J44" s="31">
        <f t="shared" si="5"/>
        <v>-89438215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-89438215</v>
      </c>
      <c r="X44" s="31">
        <f t="shared" si="5"/>
        <v>-948572355</v>
      </c>
      <c r="Y44" s="31">
        <f t="shared" si="5"/>
        <v>859134140</v>
      </c>
      <c r="Z44" s="32">
        <f>+IF(X44&lt;&gt;0,+(Y44/X44)*100,0)</f>
        <v>-90.571281723680428</v>
      </c>
      <c r="AA44" s="33">
        <f>+AA37+AA43</f>
        <v>-934450429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348328946</v>
      </c>
      <c r="D45" s="42">
        <f t="shared" si="6"/>
        <v>0</v>
      </c>
      <c r="E45" s="43">
        <f t="shared" si="6"/>
        <v>1204554148</v>
      </c>
      <c r="F45" s="44">
        <f t="shared" si="6"/>
        <v>1204554148</v>
      </c>
      <c r="G45" s="44">
        <f t="shared" si="6"/>
        <v>355868420</v>
      </c>
      <c r="H45" s="44">
        <f t="shared" si="6"/>
        <v>10541313</v>
      </c>
      <c r="I45" s="44">
        <f t="shared" si="6"/>
        <v>5601102</v>
      </c>
      <c r="J45" s="44">
        <f t="shared" si="6"/>
        <v>372010835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372010835</v>
      </c>
      <c r="X45" s="44">
        <f t="shared" si="6"/>
        <v>1199171178</v>
      </c>
      <c r="Y45" s="44">
        <f t="shared" si="6"/>
        <v>-827160343</v>
      </c>
      <c r="Z45" s="45">
        <f>+IF(X45&lt;&gt;0,+(Y45/X45)*100,0)</f>
        <v>-68.97767042563126</v>
      </c>
      <c r="AA45" s="46">
        <f>+AA26-AA44</f>
        <v>1204554148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7177180</v>
      </c>
      <c r="F47" s="20">
        <v>7177180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1794297</v>
      </c>
      <c r="Y47" s="20">
        <v>-1794297</v>
      </c>
      <c r="Z47" s="47">
        <v>-100</v>
      </c>
      <c r="AA47" s="22">
        <v>7177180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7177180</v>
      </c>
      <c r="F50" s="52">
        <f t="shared" si="7"/>
        <v>7177180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1794297</v>
      </c>
      <c r="Y50" s="52">
        <f t="shared" si="7"/>
        <v>-1794297</v>
      </c>
      <c r="Z50" s="53">
        <f>+IF(X50&lt;&gt;0,+(Y50/X50)*100,0)</f>
        <v>-100</v>
      </c>
      <c r="AA50" s="54">
        <f>SUM(AA47:AA49)</f>
        <v>7177180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2509465</v>
      </c>
      <c r="D7" s="18"/>
      <c r="E7" s="19">
        <v>25654406</v>
      </c>
      <c r="F7" s="20">
        <v>25654406</v>
      </c>
      <c r="G7" s="20">
        <v>11788586</v>
      </c>
      <c r="H7" s="20">
        <v>-10723311</v>
      </c>
      <c r="I7" s="20">
        <v>825819</v>
      </c>
      <c r="J7" s="20">
        <v>1891094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1891094</v>
      </c>
      <c r="X7" s="20">
        <v>6413616</v>
      </c>
      <c r="Y7" s="20">
        <v>-4522522</v>
      </c>
      <c r="Z7" s="21">
        <v>-70.514386891887497</v>
      </c>
      <c r="AA7" s="22">
        <v>25654406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2509465</v>
      </c>
      <c r="D13" s="29">
        <f>SUM(D6:D12)</f>
        <v>0</v>
      </c>
      <c r="E13" s="30">
        <f t="shared" si="0"/>
        <v>25654406</v>
      </c>
      <c r="F13" s="31">
        <f t="shared" si="0"/>
        <v>25654406</v>
      </c>
      <c r="G13" s="31">
        <f t="shared" si="0"/>
        <v>11788586</v>
      </c>
      <c r="H13" s="31">
        <f t="shared" si="0"/>
        <v>-10723311</v>
      </c>
      <c r="I13" s="31">
        <f t="shared" si="0"/>
        <v>825819</v>
      </c>
      <c r="J13" s="31">
        <f t="shared" si="0"/>
        <v>1891094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1891094</v>
      </c>
      <c r="X13" s="31">
        <f t="shared" si="0"/>
        <v>6413616</v>
      </c>
      <c r="Y13" s="31">
        <f t="shared" si="0"/>
        <v>-4522522</v>
      </c>
      <c r="Z13" s="32">
        <f>+IF(X13&lt;&gt;0,+(Y13/X13)*100,0)</f>
        <v>-70.514386891887497</v>
      </c>
      <c r="AA13" s="33">
        <f>SUM(AA6:AA12)</f>
        <v>25654406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8800000</v>
      </c>
      <c r="F17" s="20">
        <v>8800000</v>
      </c>
      <c r="G17" s="24">
        <v>-581521</v>
      </c>
      <c r="H17" s="24">
        <v>581521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2200002</v>
      </c>
      <c r="Y17" s="24">
        <v>-2200002</v>
      </c>
      <c r="Z17" s="25">
        <v>-100</v>
      </c>
      <c r="AA17" s="26">
        <v>8800000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8800000</v>
      </c>
      <c r="F25" s="36">
        <f t="shared" si="1"/>
        <v>8800000</v>
      </c>
      <c r="G25" s="36">
        <f t="shared" si="1"/>
        <v>-581521</v>
      </c>
      <c r="H25" s="36">
        <f t="shared" si="1"/>
        <v>581521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2200002</v>
      </c>
      <c r="Y25" s="36">
        <f t="shared" si="1"/>
        <v>-2200002</v>
      </c>
      <c r="Z25" s="37">
        <f>+IF(X25&lt;&gt;0,+(Y25/X25)*100,0)</f>
        <v>-100</v>
      </c>
      <c r="AA25" s="38">
        <f>SUM(AA15:AA24)</f>
        <v>8800000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2509465</v>
      </c>
      <c r="D26" s="29">
        <f>+D13+D25</f>
        <v>0</v>
      </c>
      <c r="E26" s="30">
        <f t="shared" si="2"/>
        <v>34454406</v>
      </c>
      <c r="F26" s="31">
        <f t="shared" si="2"/>
        <v>34454406</v>
      </c>
      <c r="G26" s="31">
        <f t="shared" si="2"/>
        <v>11207065</v>
      </c>
      <c r="H26" s="31">
        <f t="shared" si="2"/>
        <v>-10141790</v>
      </c>
      <c r="I26" s="31">
        <f t="shared" si="2"/>
        <v>825819</v>
      </c>
      <c r="J26" s="31">
        <f t="shared" si="2"/>
        <v>1891094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1891094</v>
      </c>
      <c r="X26" s="31">
        <f t="shared" si="2"/>
        <v>8613618</v>
      </c>
      <c r="Y26" s="31">
        <f t="shared" si="2"/>
        <v>-6722524</v>
      </c>
      <c r="Z26" s="32">
        <f>+IF(X26&lt;&gt;0,+(Y26/X26)*100,0)</f>
        <v>-78.04529989604832</v>
      </c>
      <c r="AA26" s="33">
        <f>+AA13+AA25</f>
        <v>34454406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1961236</v>
      </c>
      <c r="D31" s="18"/>
      <c r="E31" s="19">
        <v>2047530</v>
      </c>
      <c r="F31" s="20">
        <v>2047530</v>
      </c>
      <c r="G31" s="20">
        <v>1961236</v>
      </c>
      <c r="H31" s="20">
        <v>-1961236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511881</v>
      </c>
      <c r="Y31" s="20">
        <v>-511881</v>
      </c>
      <c r="Z31" s="21">
        <v>-100</v>
      </c>
      <c r="AA31" s="22">
        <v>2047530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-30864</v>
      </c>
      <c r="D33" s="18"/>
      <c r="E33" s="19"/>
      <c r="F33" s="20"/>
      <c r="G33" s="20">
        <v>-30864</v>
      </c>
      <c r="H33" s="20">
        <v>341864</v>
      </c>
      <c r="I33" s="20"/>
      <c r="J33" s="20">
        <v>311000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311000</v>
      </c>
      <c r="X33" s="20"/>
      <c r="Y33" s="20">
        <v>311000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1280502</v>
      </c>
      <c r="D34" s="18"/>
      <c r="E34" s="19">
        <v>2540553</v>
      </c>
      <c r="F34" s="20">
        <v>2540553</v>
      </c>
      <c r="G34" s="20">
        <v>494526</v>
      </c>
      <c r="H34" s="20">
        <v>-494526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635136</v>
      </c>
      <c r="Y34" s="20">
        <v>-635136</v>
      </c>
      <c r="Z34" s="21">
        <v>-100</v>
      </c>
      <c r="AA34" s="22">
        <v>2540553</v>
      </c>
    </row>
    <row r="35" spans="1:27" ht="13.5" x14ac:dyDescent="0.25">
      <c r="A35" s="23" t="s">
        <v>39</v>
      </c>
      <c r="B35" s="17" t="s">
        <v>32</v>
      </c>
      <c r="C35" s="18">
        <v>22481977</v>
      </c>
      <c r="D35" s="18"/>
      <c r="E35" s="19"/>
      <c r="F35" s="20"/>
      <c r="G35" s="20">
        <v>26064864</v>
      </c>
      <c r="H35" s="20">
        <v>-25358842</v>
      </c>
      <c r="I35" s="20">
        <v>342685</v>
      </c>
      <c r="J35" s="20">
        <v>1048707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1048707</v>
      </c>
      <c r="X35" s="20"/>
      <c r="Y35" s="20">
        <v>1048707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25692851</v>
      </c>
      <c r="D37" s="29">
        <f t="shared" ref="D37:Y37" si="3">SUM(D29:D36)</f>
        <v>0</v>
      </c>
      <c r="E37" s="30">
        <f t="shared" si="3"/>
        <v>4588083</v>
      </c>
      <c r="F37" s="31">
        <f t="shared" si="3"/>
        <v>4588083</v>
      </c>
      <c r="G37" s="31">
        <f t="shared" si="3"/>
        <v>28489762</v>
      </c>
      <c r="H37" s="31">
        <f t="shared" si="3"/>
        <v>-27472740</v>
      </c>
      <c r="I37" s="31">
        <f t="shared" si="3"/>
        <v>342685</v>
      </c>
      <c r="J37" s="31">
        <f t="shared" si="3"/>
        <v>1359707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1359707</v>
      </c>
      <c r="X37" s="31">
        <f t="shared" si="3"/>
        <v>1147017</v>
      </c>
      <c r="Y37" s="31">
        <f t="shared" si="3"/>
        <v>212690</v>
      </c>
      <c r="Z37" s="32">
        <f>+IF(X37&lt;&gt;0,+(Y37/X37)*100,0)</f>
        <v>18.542881230182289</v>
      </c>
      <c r="AA37" s="33">
        <f>SUM(AA29:AA36)</f>
        <v>4588083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7771737</v>
      </c>
      <c r="F40" s="20">
        <v>7771737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1942932</v>
      </c>
      <c r="Y40" s="20">
        <v>-1942932</v>
      </c>
      <c r="Z40" s="21">
        <v>-100</v>
      </c>
      <c r="AA40" s="22">
        <v>7771737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7771737</v>
      </c>
      <c r="F43" s="36">
        <f t="shared" si="4"/>
        <v>7771737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1942932</v>
      </c>
      <c r="Y43" s="36">
        <f t="shared" si="4"/>
        <v>-1942932</v>
      </c>
      <c r="Z43" s="37">
        <f>+IF(X43&lt;&gt;0,+(Y43/X43)*100,0)</f>
        <v>-100</v>
      </c>
      <c r="AA43" s="38">
        <f>SUM(AA39:AA42)</f>
        <v>7771737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25692851</v>
      </c>
      <c r="D44" s="29">
        <f>+D37+D43</f>
        <v>0</v>
      </c>
      <c r="E44" s="30">
        <f t="shared" si="5"/>
        <v>12359820</v>
      </c>
      <c r="F44" s="31">
        <f t="shared" si="5"/>
        <v>12359820</v>
      </c>
      <c r="G44" s="31">
        <f t="shared" si="5"/>
        <v>28489762</v>
      </c>
      <c r="H44" s="31">
        <f t="shared" si="5"/>
        <v>-27472740</v>
      </c>
      <c r="I44" s="31">
        <f t="shared" si="5"/>
        <v>342685</v>
      </c>
      <c r="J44" s="31">
        <f t="shared" si="5"/>
        <v>1359707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1359707</v>
      </c>
      <c r="X44" s="31">
        <f t="shared" si="5"/>
        <v>3089949</v>
      </c>
      <c r="Y44" s="31">
        <f t="shared" si="5"/>
        <v>-1730242</v>
      </c>
      <c r="Z44" s="32">
        <f>+IF(X44&lt;&gt;0,+(Y44/X44)*100,0)</f>
        <v>-55.995810934096326</v>
      </c>
      <c r="AA44" s="33">
        <f>+AA37+AA43</f>
        <v>12359820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-23183386</v>
      </c>
      <c r="D45" s="42">
        <f t="shared" si="6"/>
        <v>0</v>
      </c>
      <c r="E45" s="43">
        <f t="shared" si="6"/>
        <v>22094586</v>
      </c>
      <c r="F45" s="44">
        <f t="shared" si="6"/>
        <v>22094586</v>
      </c>
      <c r="G45" s="44">
        <f t="shared" si="6"/>
        <v>-17282697</v>
      </c>
      <c r="H45" s="44">
        <f t="shared" si="6"/>
        <v>17330950</v>
      </c>
      <c r="I45" s="44">
        <f t="shared" si="6"/>
        <v>483134</v>
      </c>
      <c r="J45" s="44">
        <f t="shared" si="6"/>
        <v>531387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531387</v>
      </c>
      <c r="X45" s="44">
        <f t="shared" si="6"/>
        <v>5523669</v>
      </c>
      <c r="Y45" s="44">
        <f t="shared" si="6"/>
        <v>-4992282</v>
      </c>
      <c r="Z45" s="45">
        <f>+IF(X45&lt;&gt;0,+(Y45/X45)*100,0)</f>
        <v>-90.37981819692672</v>
      </c>
      <c r="AA45" s="46">
        <f>+AA26-AA44</f>
        <v>22094586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-30247015</v>
      </c>
      <c r="D47" s="18"/>
      <c r="E47" s="19">
        <v>-22722890</v>
      </c>
      <c r="F47" s="20">
        <v>-22722890</v>
      </c>
      <c r="G47" s="20">
        <v>-31850698</v>
      </c>
      <c r="H47" s="20">
        <v>29935877</v>
      </c>
      <c r="I47" s="20">
        <v>-236522</v>
      </c>
      <c r="J47" s="20">
        <v>-2151343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-2151343</v>
      </c>
      <c r="X47" s="20">
        <v>-5680725</v>
      </c>
      <c r="Y47" s="20">
        <v>3529382</v>
      </c>
      <c r="Z47" s="47">
        <v>-62.129076834382936</v>
      </c>
      <c r="AA47" s="22">
        <v>-22722890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-30247015</v>
      </c>
      <c r="D50" s="50">
        <f t="shared" ref="D50:Y50" si="7">SUM(D47:D49)</f>
        <v>0</v>
      </c>
      <c r="E50" s="51">
        <f t="shared" si="7"/>
        <v>-22722890</v>
      </c>
      <c r="F50" s="52">
        <f t="shared" si="7"/>
        <v>-22722890</v>
      </c>
      <c r="G50" s="52">
        <f t="shared" si="7"/>
        <v>-31850698</v>
      </c>
      <c r="H50" s="52">
        <f t="shared" si="7"/>
        <v>29935877</v>
      </c>
      <c r="I50" s="52">
        <f t="shared" si="7"/>
        <v>-236522</v>
      </c>
      <c r="J50" s="52">
        <f t="shared" si="7"/>
        <v>-2151343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-2151343</v>
      </c>
      <c r="X50" s="52">
        <f t="shared" si="7"/>
        <v>-5680725</v>
      </c>
      <c r="Y50" s="52">
        <f t="shared" si="7"/>
        <v>3529382</v>
      </c>
      <c r="Z50" s="53">
        <f>+IF(X50&lt;&gt;0,+(Y50/X50)*100,0)</f>
        <v>-62.129076834382936</v>
      </c>
      <c r="AA50" s="54">
        <f>SUM(AA47:AA49)</f>
        <v>-22722890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46262641</v>
      </c>
      <c r="D6" s="18"/>
      <c r="E6" s="19">
        <v>11526995</v>
      </c>
      <c r="F6" s="20">
        <v>11526995</v>
      </c>
      <c r="G6" s="20"/>
      <c r="H6" s="20">
        <v>102285</v>
      </c>
      <c r="I6" s="20">
        <v>578528</v>
      </c>
      <c r="J6" s="20">
        <v>680813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680813</v>
      </c>
      <c r="X6" s="20">
        <v>11062144</v>
      </c>
      <c r="Y6" s="20">
        <v>-10381331</v>
      </c>
      <c r="Z6" s="21">
        <v>-93.84556013734769</v>
      </c>
      <c r="AA6" s="22">
        <v>11526995</v>
      </c>
    </row>
    <row r="7" spans="1:27" ht="13.5" x14ac:dyDescent="0.25">
      <c r="A7" s="23" t="s">
        <v>35</v>
      </c>
      <c r="B7" s="17" t="s">
        <v>32</v>
      </c>
      <c r="C7" s="18">
        <v>-18153420</v>
      </c>
      <c r="D7" s="18"/>
      <c r="E7" s="19">
        <v>42038065</v>
      </c>
      <c r="F7" s="20">
        <v>42038065</v>
      </c>
      <c r="G7" s="20"/>
      <c r="H7" s="20">
        <v>875841</v>
      </c>
      <c r="I7" s="20">
        <v>-10195138</v>
      </c>
      <c r="J7" s="20">
        <v>-9319297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-9319297</v>
      </c>
      <c r="X7" s="20">
        <v>39791067</v>
      </c>
      <c r="Y7" s="20">
        <v>-49110364</v>
      </c>
      <c r="Z7" s="21">
        <v>-123.42057577898073</v>
      </c>
      <c r="AA7" s="22">
        <v>42038065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-125001</v>
      </c>
      <c r="Y10" s="20">
        <v>125001</v>
      </c>
      <c r="Z10" s="21">
        <v>-100</v>
      </c>
      <c r="AA10" s="22">
        <v>-500000</v>
      </c>
    </row>
    <row r="11" spans="1:27" ht="13.5" x14ac:dyDescent="0.25">
      <c r="A11" s="23" t="s">
        <v>39</v>
      </c>
      <c r="B11" s="17" t="s">
        <v>32</v>
      </c>
      <c r="C11" s="18">
        <v>33365</v>
      </c>
      <c r="D11" s="18"/>
      <c r="E11" s="19"/>
      <c r="F11" s="20"/>
      <c r="G11" s="24"/>
      <c r="H11" s="24"/>
      <c r="I11" s="24">
        <v>129</v>
      </c>
      <c r="J11" s="20">
        <v>129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129</v>
      </c>
      <c r="X11" s="20"/>
      <c r="Y11" s="24">
        <v>129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28112600</v>
      </c>
      <c r="D13" s="29">
        <f>SUM(D6:D12)</f>
        <v>0</v>
      </c>
      <c r="E13" s="30">
        <f t="shared" si="0"/>
        <v>53065060</v>
      </c>
      <c r="F13" s="31">
        <f t="shared" si="0"/>
        <v>53065060</v>
      </c>
      <c r="G13" s="31">
        <f t="shared" si="0"/>
        <v>0</v>
      </c>
      <c r="H13" s="31">
        <f t="shared" si="0"/>
        <v>978126</v>
      </c>
      <c r="I13" s="31">
        <f t="shared" si="0"/>
        <v>-9616481</v>
      </c>
      <c r="J13" s="31">
        <f t="shared" si="0"/>
        <v>-8638355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-8638355</v>
      </c>
      <c r="X13" s="31">
        <f t="shared" si="0"/>
        <v>50728210</v>
      </c>
      <c r="Y13" s="31">
        <f t="shared" si="0"/>
        <v>-59366565</v>
      </c>
      <c r="Z13" s="32">
        <f>+IF(X13&lt;&gt;0,+(Y13/X13)*100,0)</f>
        <v>-117.02870059873985</v>
      </c>
      <c r="AA13" s="33">
        <f>SUM(AA6:AA12)</f>
        <v>53065060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-59232</v>
      </c>
      <c r="D17" s="18"/>
      <c r="E17" s="19">
        <v>-13453</v>
      </c>
      <c r="F17" s="20">
        <v>-13453</v>
      </c>
      <c r="G17" s="24"/>
      <c r="H17" s="24">
        <v>-19744</v>
      </c>
      <c r="I17" s="24"/>
      <c r="J17" s="20">
        <v>-19744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-19744</v>
      </c>
      <c r="X17" s="20">
        <v>-3363</v>
      </c>
      <c r="Y17" s="24">
        <v>-16381</v>
      </c>
      <c r="Z17" s="25">
        <v>487.09485578352661</v>
      </c>
      <c r="AA17" s="26">
        <v>-13453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-59232</v>
      </c>
      <c r="D25" s="29">
        <f t="shared" ref="D25:Y25" si="1">SUM(D15:D24)</f>
        <v>0</v>
      </c>
      <c r="E25" s="35">
        <f t="shared" si="1"/>
        <v>-13453</v>
      </c>
      <c r="F25" s="36">
        <f t="shared" si="1"/>
        <v>-13453</v>
      </c>
      <c r="G25" s="36">
        <f t="shared" si="1"/>
        <v>0</v>
      </c>
      <c r="H25" s="36">
        <f t="shared" si="1"/>
        <v>-19744</v>
      </c>
      <c r="I25" s="36">
        <f t="shared" si="1"/>
        <v>0</v>
      </c>
      <c r="J25" s="36">
        <f t="shared" si="1"/>
        <v>-19744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-19744</v>
      </c>
      <c r="X25" s="36">
        <f t="shared" si="1"/>
        <v>-3363</v>
      </c>
      <c r="Y25" s="36">
        <f t="shared" si="1"/>
        <v>-16381</v>
      </c>
      <c r="Z25" s="37">
        <f>+IF(X25&lt;&gt;0,+(Y25/X25)*100,0)</f>
        <v>487.09485578352661</v>
      </c>
      <c r="AA25" s="38">
        <f>SUM(AA15:AA24)</f>
        <v>-13453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28053368</v>
      </c>
      <c r="D26" s="29">
        <f>+D13+D25</f>
        <v>0</v>
      </c>
      <c r="E26" s="30">
        <f t="shared" si="2"/>
        <v>53051607</v>
      </c>
      <c r="F26" s="31">
        <f t="shared" si="2"/>
        <v>53051607</v>
      </c>
      <c r="G26" s="31">
        <f t="shared" si="2"/>
        <v>0</v>
      </c>
      <c r="H26" s="31">
        <f t="shared" si="2"/>
        <v>958382</v>
      </c>
      <c r="I26" s="31">
        <f t="shared" si="2"/>
        <v>-9616481</v>
      </c>
      <c r="J26" s="31">
        <f t="shared" si="2"/>
        <v>-8658099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-8658099</v>
      </c>
      <c r="X26" s="31">
        <f t="shared" si="2"/>
        <v>50724847</v>
      </c>
      <c r="Y26" s="31">
        <f t="shared" si="2"/>
        <v>-59382946</v>
      </c>
      <c r="Z26" s="32">
        <f>+IF(X26&lt;&gt;0,+(Y26/X26)*100,0)</f>
        <v>-117.06875330742743</v>
      </c>
      <c r="AA26" s="33">
        <f>+AA13+AA25</f>
        <v>53051607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-111108</v>
      </c>
      <c r="D31" s="18"/>
      <c r="E31" s="19">
        <v>257041238</v>
      </c>
      <c r="F31" s="20">
        <v>257041238</v>
      </c>
      <c r="G31" s="20"/>
      <c r="H31" s="20">
        <v>-351</v>
      </c>
      <c r="I31" s="20">
        <v>-1045</v>
      </c>
      <c r="J31" s="20">
        <v>-1396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-1396</v>
      </c>
      <c r="X31" s="20">
        <v>257041238</v>
      </c>
      <c r="Y31" s="20">
        <v>-257042634</v>
      </c>
      <c r="Z31" s="21">
        <v>-100.00054310351555</v>
      </c>
      <c r="AA31" s="22">
        <v>257041238</v>
      </c>
    </row>
    <row r="32" spans="1:27" ht="13.5" x14ac:dyDescent="0.25">
      <c r="A32" s="23" t="s">
        <v>59</v>
      </c>
      <c r="B32" s="17" t="s">
        <v>32</v>
      </c>
      <c r="C32" s="18">
        <v>-522907</v>
      </c>
      <c r="D32" s="18"/>
      <c r="E32" s="19">
        <v>98640127</v>
      </c>
      <c r="F32" s="20">
        <v>98640127</v>
      </c>
      <c r="G32" s="20"/>
      <c r="H32" s="20">
        <v>-286106</v>
      </c>
      <c r="I32" s="20">
        <v>-267594</v>
      </c>
      <c r="J32" s="20">
        <v>-553700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-553700</v>
      </c>
      <c r="X32" s="20">
        <v>99015126</v>
      </c>
      <c r="Y32" s="20">
        <v>-99568826</v>
      </c>
      <c r="Z32" s="21">
        <v>-100.55920748916685</v>
      </c>
      <c r="AA32" s="22">
        <v>98640127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10014931</v>
      </c>
      <c r="D35" s="18"/>
      <c r="E35" s="19"/>
      <c r="F35" s="20"/>
      <c r="G35" s="20"/>
      <c r="H35" s="20">
        <v>238815</v>
      </c>
      <c r="I35" s="20">
        <v>240776</v>
      </c>
      <c r="J35" s="20">
        <v>479591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479591</v>
      </c>
      <c r="X35" s="20"/>
      <c r="Y35" s="20">
        <v>479591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17579499</v>
      </c>
      <c r="D37" s="29">
        <f t="shared" ref="D37:Y37" si="3">SUM(D29:D36)</f>
        <v>0</v>
      </c>
      <c r="E37" s="30">
        <f t="shared" si="3"/>
        <v>355681365</v>
      </c>
      <c r="F37" s="31">
        <f t="shared" si="3"/>
        <v>355681365</v>
      </c>
      <c r="G37" s="31">
        <f t="shared" si="3"/>
        <v>0</v>
      </c>
      <c r="H37" s="31">
        <f t="shared" si="3"/>
        <v>-47642</v>
      </c>
      <c r="I37" s="31">
        <f t="shared" si="3"/>
        <v>-27863</v>
      </c>
      <c r="J37" s="31">
        <f t="shared" si="3"/>
        <v>-75505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-75505</v>
      </c>
      <c r="X37" s="31">
        <f t="shared" si="3"/>
        <v>356056364</v>
      </c>
      <c r="Y37" s="31">
        <f t="shared" si="3"/>
        <v>-356131869</v>
      </c>
      <c r="Z37" s="32">
        <f>+IF(X37&lt;&gt;0,+(Y37/X37)*100,0)</f>
        <v>-100.02120591221899</v>
      </c>
      <c r="AA37" s="33">
        <f>SUM(AA29:AA36)</f>
        <v>355681365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17579499</v>
      </c>
      <c r="D44" s="29">
        <f>+D37+D43</f>
        <v>0</v>
      </c>
      <c r="E44" s="30">
        <f t="shared" si="5"/>
        <v>355681365</v>
      </c>
      <c r="F44" s="31">
        <f t="shared" si="5"/>
        <v>355681365</v>
      </c>
      <c r="G44" s="31">
        <f t="shared" si="5"/>
        <v>0</v>
      </c>
      <c r="H44" s="31">
        <f t="shared" si="5"/>
        <v>-47642</v>
      </c>
      <c r="I44" s="31">
        <f t="shared" si="5"/>
        <v>-27863</v>
      </c>
      <c r="J44" s="31">
        <f t="shared" si="5"/>
        <v>-75505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-75505</v>
      </c>
      <c r="X44" s="31">
        <f t="shared" si="5"/>
        <v>356056364</v>
      </c>
      <c r="Y44" s="31">
        <f t="shared" si="5"/>
        <v>-356131869</v>
      </c>
      <c r="Z44" s="32">
        <f>+IF(X44&lt;&gt;0,+(Y44/X44)*100,0)</f>
        <v>-100.02120591221899</v>
      </c>
      <c r="AA44" s="33">
        <f>+AA37+AA43</f>
        <v>355681365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10473869</v>
      </c>
      <c r="D45" s="42">
        <f t="shared" si="6"/>
        <v>0</v>
      </c>
      <c r="E45" s="43">
        <f t="shared" si="6"/>
        <v>-302629758</v>
      </c>
      <c r="F45" s="44">
        <f t="shared" si="6"/>
        <v>-302629758</v>
      </c>
      <c r="G45" s="44">
        <f t="shared" si="6"/>
        <v>0</v>
      </c>
      <c r="H45" s="44">
        <f t="shared" si="6"/>
        <v>1006024</v>
      </c>
      <c r="I45" s="44">
        <f t="shared" si="6"/>
        <v>-9588618</v>
      </c>
      <c r="J45" s="44">
        <f t="shared" si="6"/>
        <v>-8582594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-8582594</v>
      </c>
      <c r="X45" s="44">
        <f t="shared" si="6"/>
        <v>-305331517</v>
      </c>
      <c r="Y45" s="44">
        <f t="shared" si="6"/>
        <v>296748923</v>
      </c>
      <c r="Z45" s="45">
        <f>+IF(X45&lt;&gt;0,+(Y45/X45)*100,0)</f>
        <v>-97.189090047327156</v>
      </c>
      <c r="AA45" s="46">
        <f>+AA26-AA44</f>
        <v>-302629758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403411121</v>
      </c>
      <c r="F47" s="20">
        <v>403411121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400709362</v>
      </c>
      <c r="Y47" s="20">
        <v>-400709362</v>
      </c>
      <c r="Z47" s="47">
        <v>-100</v>
      </c>
      <c r="AA47" s="22">
        <v>403411121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403411121</v>
      </c>
      <c r="F50" s="52">
        <f t="shared" si="7"/>
        <v>403411121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400709362</v>
      </c>
      <c r="Y50" s="52">
        <f t="shared" si="7"/>
        <v>-400709362</v>
      </c>
      <c r="Z50" s="53">
        <f>+IF(X50&lt;&gt;0,+(Y50/X50)*100,0)</f>
        <v>-100</v>
      </c>
      <c r="AA50" s="54">
        <f>SUM(AA47:AA49)</f>
        <v>403411121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-16678062</v>
      </c>
      <c r="F6" s="20">
        <v>-16678062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-4169517</v>
      </c>
      <c r="Y6" s="20">
        <v>4169517</v>
      </c>
      <c r="Z6" s="21">
        <v>-100</v>
      </c>
      <c r="AA6" s="22">
        <v>-16678062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-8125341</v>
      </c>
      <c r="H7" s="20"/>
      <c r="I7" s="20"/>
      <c r="J7" s="20">
        <v>-8125341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-8125341</v>
      </c>
      <c r="X7" s="20"/>
      <c r="Y7" s="20">
        <v>-8125341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-16678062</v>
      </c>
      <c r="F13" s="31">
        <f t="shared" si="0"/>
        <v>-16678062</v>
      </c>
      <c r="G13" s="31">
        <f t="shared" si="0"/>
        <v>-8125341</v>
      </c>
      <c r="H13" s="31">
        <f t="shared" si="0"/>
        <v>0</v>
      </c>
      <c r="I13" s="31">
        <f t="shared" si="0"/>
        <v>0</v>
      </c>
      <c r="J13" s="31">
        <f t="shared" si="0"/>
        <v>-8125341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-8125341</v>
      </c>
      <c r="X13" s="31">
        <f t="shared" si="0"/>
        <v>-4169517</v>
      </c>
      <c r="Y13" s="31">
        <f t="shared" si="0"/>
        <v>-3955824</v>
      </c>
      <c r="Z13" s="32">
        <f>+IF(X13&lt;&gt;0,+(Y13/X13)*100,0)</f>
        <v>94.874873996196683</v>
      </c>
      <c r="AA13" s="33">
        <f>SUM(AA6:AA12)</f>
        <v>-16678062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491000</v>
      </c>
      <c r="D17" s="18"/>
      <c r="E17" s="19">
        <v>35680275</v>
      </c>
      <c r="F17" s="20">
        <v>35680275</v>
      </c>
      <c r="G17" s="24"/>
      <c r="H17" s="24"/>
      <c r="I17" s="24">
        <v>491000</v>
      </c>
      <c r="J17" s="20">
        <v>491000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491000</v>
      </c>
      <c r="X17" s="20">
        <v>8920068</v>
      </c>
      <c r="Y17" s="24">
        <v>-8429068</v>
      </c>
      <c r="Z17" s="25">
        <v>-94.495557657183781</v>
      </c>
      <c r="AA17" s="26">
        <v>35680275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491000</v>
      </c>
      <c r="D25" s="29">
        <f t="shared" ref="D25:Y25" si="1">SUM(D15:D24)</f>
        <v>0</v>
      </c>
      <c r="E25" s="35">
        <f t="shared" si="1"/>
        <v>35680275</v>
      </c>
      <c r="F25" s="36">
        <f t="shared" si="1"/>
        <v>35680275</v>
      </c>
      <c r="G25" s="36">
        <f t="shared" si="1"/>
        <v>0</v>
      </c>
      <c r="H25" s="36">
        <f t="shared" si="1"/>
        <v>0</v>
      </c>
      <c r="I25" s="36">
        <f t="shared" si="1"/>
        <v>491000</v>
      </c>
      <c r="J25" s="36">
        <f t="shared" si="1"/>
        <v>491000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491000</v>
      </c>
      <c r="X25" s="36">
        <f t="shared" si="1"/>
        <v>8920068</v>
      </c>
      <c r="Y25" s="36">
        <f t="shared" si="1"/>
        <v>-8429068</v>
      </c>
      <c r="Z25" s="37">
        <f>+IF(X25&lt;&gt;0,+(Y25/X25)*100,0)</f>
        <v>-94.495557657183781</v>
      </c>
      <c r="AA25" s="38">
        <f>SUM(AA15:AA24)</f>
        <v>35680275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491000</v>
      </c>
      <c r="D26" s="29">
        <f>+D13+D25</f>
        <v>0</v>
      </c>
      <c r="E26" s="30">
        <f t="shared" si="2"/>
        <v>19002213</v>
      </c>
      <c r="F26" s="31">
        <f t="shared" si="2"/>
        <v>19002213</v>
      </c>
      <c r="G26" s="31">
        <f t="shared" si="2"/>
        <v>-8125341</v>
      </c>
      <c r="H26" s="31">
        <f t="shared" si="2"/>
        <v>0</v>
      </c>
      <c r="I26" s="31">
        <f t="shared" si="2"/>
        <v>491000</v>
      </c>
      <c r="J26" s="31">
        <f t="shared" si="2"/>
        <v>-7634341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-7634341</v>
      </c>
      <c r="X26" s="31">
        <f t="shared" si="2"/>
        <v>4750551</v>
      </c>
      <c r="Y26" s="31">
        <f t="shared" si="2"/>
        <v>-12384892</v>
      </c>
      <c r="Z26" s="32">
        <f>+IF(X26&lt;&gt;0,+(Y26/X26)*100,0)</f>
        <v>-260.70432671915319</v>
      </c>
      <c r="AA26" s="33">
        <f>+AA13+AA25</f>
        <v>19002213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-1000000</v>
      </c>
      <c r="F40" s="20">
        <v>-1000000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-249999</v>
      </c>
      <c r="Y40" s="20">
        <v>249999</v>
      </c>
      <c r="Z40" s="21">
        <v>-100</v>
      </c>
      <c r="AA40" s="22">
        <v>-1000000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-1000000</v>
      </c>
      <c r="F43" s="36">
        <f t="shared" si="4"/>
        <v>-1000000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-249999</v>
      </c>
      <c r="Y43" s="36">
        <f t="shared" si="4"/>
        <v>249999</v>
      </c>
      <c r="Z43" s="37">
        <f>+IF(X43&lt;&gt;0,+(Y43/X43)*100,0)</f>
        <v>-100</v>
      </c>
      <c r="AA43" s="38">
        <f>SUM(AA39:AA42)</f>
        <v>-1000000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-1000000</v>
      </c>
      <c r="F44" s="31">
        <f t="shared" si="5"/>
        <v>-1000000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-249999</v>
      </c>
      <c r="Y44" s="31">
        <f t="shared" si="5"/>
        <v>249999</v>
      </c>
      <c r="Z44" s="32">
        <f>+IF(X44&lt;&gt;0,+(Y44/X44)*100,0)</f>
        <v>-100</v>
      </c>
      <c r="AA44" s="33">
        <f>+AA37+AA43</f>
        <v>-1000000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491000</v>
      </c>
      <c r="D45" s="42">
        <f t="shared" si="6"/>
        <v>0</v>
      </c>
      <c r="E45" s="43">
        <f t="shared" si="6"/>
        <v>20002213</v>
      </c>
      <c r="F45" s="44">
        <f t="shared" si="6"/>
        <v>20002213</v>
      </c>
      <c r="G45" s="44">
        <f t="shared" si="6"/>
        <v>-8125341</v>
      </c>
      <c r="H45" s="44">
        <f t="shared" si="6"/>
        <v>0</v>
      </c>
      <c r="I45" s="44">
        <f t="shared" si="6"/>
        <v>491000</v>
      </c>
      <c r="J45" s="44">
        <f t="shared" si="6"/>
        <v>-7634341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-7634341</v>
      </c>
      <c r="X45" s="44">
        <f t="shared" si="6"/>
        <v>5000550</v>
      </c>
      <c r="Y45" s="44">
        <f t="shared" si="6"/>
        <v>-12634891</v>
      </c>
      <c r="Z45" s="45">
        <f>+IF(X45&lt;&gt;0,+(Y45/X45)*100,0)</f>
        <v>-252.67002629710734</v>
      </c>
      <c r="AA45" s="46">
        <f>+AA26-AA44</f>
        <v>20002213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25766075</v>
      </c>
      <c r="D6" s="18"/>
      <c r="E6" s="19">
        <v>-4754692</v>
      </c>
      <c r="F6" s="20">
        <v>-4754692</v>
      </c>
      <c r="G6" s="20">
        <v>25889778</v>
      </c>
      <c r="H6" s="20">
        <v>448912</v>
      </c>
      <c r="I6" s="20">
        <v>-2625539</v>
      </c>
      <c r="J6" s="20">
        <v>23713151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23713151</v>
      </c>
      <c r="X6" s="20">
        <v>878639</v>
      </c>
      <c r="Y6" s="20">
        <v>22834512</v>
      </c>
      <c r="Z6" s="21">
        <v>2598.8502672883856</v>
      </c>
      <c r="AA6" s="22">
        <v>-4754692</v>
      </c>
    </row>
    <row r="7" spans="1:27" ht="13.5" x14ac:dyDescent="0.25">
      <c r="A7" s="23" t="s">
        <v>35</v>
      </c>
      <c r="B7" s="17" t="s">
        <v>32</v>
      </c>
      <c r="C7" s="18">
        <v>2095838</v>
      </c>
      <c r="D7" s="18"/>
      <c r="E7" s="19">
        <v>5016522</v>
      </c>
      <c r="F7" s="20">
        <v>5016522</v>
      </c>
      <c r="G7" s="20">
        <v>4261898</v>
      </c>
      <c r="H7" s="20">
        <v>-979781</v>
      </c>
      <c r="I7" s="20">
        <v>66462</v>
      </c>
      <c r="J7" s="20">
        <v>3348579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3348579</v>
      </c>
      <c r="X7" s="20">
        <v>3457506</v>
      </c>
      <c r="Y7" s="20">
        <v>-108927</v>
      </c>
      <c r="Z7" s="21">
        <v>-3.1504500642948989</v>
      </c>
      <c r="AA7" s="22">
        <v>5016522</v>
      </c>
    </row>
    <row r="8" spans="1:27" ht="13.5" x14ac:dyDescent="0.25">
      <c r="A8" s="23" t="s">
        <v>36</v>
      </c>
      <c r="B8" s="17" t="s">
        <v>32</v>
      </c>
      <c r="C8" s="18">
        <v>66676</v>
      </c>
      <c r="D8" s="18"/>
      <c r="E8" s="19"/>
      <c r="F8" s="20"/>
      <c r="G8" s="20">
        <v>66676</v>
      </c>
      <c r="H8" s="20"/>
      <c r="I8" s="20"/>
      <c r="J8" s="20">
        <v>66676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66676</v>
      </c>
      <c r="X8" s="20"/>
      <c r="Y8" s="20">
        <v>66676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-100000</v>
      </c>
      <c r="F10" s="20">
        <v>-100000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-24999</v>
      </c>
      <c r="Y10" s="20">
        <v>24999</v>
      </c>
      <c r="Z10" s="21">
        <v>-100</v>
      </c>
      <c r="AA10" s="22">
        <v>-100000</v>
      </c>
    </row>
    <row r="11" spans="1:27" ht="13.5" x14ac:dyDescent="0.25">
      <c r="A11" s="23" t="s">
        <v>39</v>
      </c>
      <c r="B11" s="17" t="s">
        <v>32</v>
      </c>
      <c r="C11" s="18">
        <v>2095168</v>
      </c>
      <c r="D11" s="18"/>
      <c r="E11" s="19"/>
      <c r="F11" s="20"/>
      <c r="G11" s="24">
        <v>2140181</v>
      </c>
      <c r="H11" s="24">
        <v>45012</v>
      </c>
      <c r="I11" s="24">
        <v>460187</v>
      </c>
      <c r="J11" s="20">
        <v>2645380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2645380</v>
      </c>
      <c r="X11" s="20"/>
      <c r="Y11" s="24">
        <v>2645380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-162440</v>
      </c>
      <c r="D12" s="18"/>
      <c r="E12" s="19"/>
      <c r="F12" s="20"/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/>
      <c r="Y12" s="20">
        <v>-162439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29861317</v>
      </c>
      <c r="D13" s="29">
        <f>SUM(D6:D12)</f>
        <v>0</v>
      </c>
      <c r="E13" s="30">
        <f t="shared" si="0"/>
        <v>161830</v>
      </c>
      <c r="F13" s="31">
        <f t="shared" si="0"/>
        <v>161830</v>
      </c>
      <c r="G13" s="31">
        <f t="shared" si="0"/>
        <v>32196094</v>
      </c>
      <c r="H13" s="31">
        <f t="shared" si="0"/>
        <v>-485857</v>
      </c>
      <c r="I13" s="31">
        <f t="shared" si="0"/>
        <v>-2098890</v>
      </c>
      <c r="J13" s="31">
        <f t="shared" si="0"/>
        <v>29611347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29611347</v>
      </c>
      <c r="X13" s="31">
        <f t="shared" si="0"/>
        <v>4311146</v>
      </c>
      <c r="Y13" s="31">
        <f t="shared" si="0"/>
        <v>25300201</v>
      </c>
      <c r="Z13" s="32">
        <f>+IF(X13&lt;&gt;0,+(Y13/X13)*100,0)</f>
        <v>586.85558317904338</v>
      </c>
      <c r="AA13" s="33">
        <f>SUM(AA6:AA12)</f>
        <v>161830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17776637</v>
      </c>
      <c r="D17" s="18"/>
      <c r="E17" s="19">
        <v>13446851</v>
      </c>
      <c r="F17" s="20">
        <v>13446851</v>
      </c>
      <c r="G17" s="24">
        <v>13552425</v>
      </c>
      <c r="H17" s="24">
        <v>28312639</v>
      </c>
      <c r="I17" s="24">
        <v>2767833</v>
      </c>
      <c r="J17" s="20">
        <v>44632897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44632897</v>
      </c>
      <c r="X17" s="20">
        <v>3361713</v>
      </c>
      <c r="Y17" s="24">
        <v>41271184</v>
      </c>
      <c r="Z17" s="25">
        <v>1227.6831484424756</v>
      </c>
      <c r="AA17" s="26">
        <v>13446851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17776637</v>
      </c>
      <c r="D25" s="29">
        <f t="shared" ref="D25:Y25" si="1">SUM(D15:D24)</f>
        <v>0</v>
      </c>
      <c r="E25" s="35">
        <f t="shared" si="1"/>
        <v>13446851</v>
      </c>
      <c r="F25" s="36">
        <f t="shared" si="1"/>
        <v>13446851</v>
      </c>
      <c r="G25" s="36">
        <f t="shared" si="1"/>
        <v>13552425</v>
      </c>
      <c r="H25" s="36">
        <f t="shared" si="1"/>
        <v>28312639</v>
      </c>
      <c r="I25" s="36">
        <f t="shared" si="1"/>
        <v>2767833</v>
      </c>
      <c r="J25" s="36">
        <f t="shared" si="1"/>
        <v>44632897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44632897</v>
      </c>
      <c r="X25" s="36">
        <f t="shared" si="1"/>
        <v>3361713</v>
      </c>
      <c r="Y25" s="36">
        <f t="shared" si="1"/>
        <v>41271184</v>
      </c>
      <c r="Z25" s="37">
        <f>+IF(X25&lt;&gt;0,+(Y25/X25)*100,0)</f>
        <v>1227.6831484424756</v>
      </c>
      <c r="AA25" s="38">
        <f>SUM(AA15:AA24)</f>
        <v>13446851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47637954</v>
      </c>
      <c r="D26" s="29">
        <f>+D13+D25</f>
        <v>0</v>
      </c>
      <c r="E26" s="30">
        <f t="shared" si="2"/>
        <v>13608681</v>
      </c>
      <c r="F26" s="31">
        <f t="shared" si="2"/>
        <v>13608681</v>
      </c>
      <c r="G26" s="31">
        <f t="shared" si="2"/>
        <v>45748519</v>
      </c>
      <c r="H26" s="31">
        <f t="shared" si="2"/>
        <v>27826782</v>
      </c>
      <c r="I26" s="31">
        <f t="shared" si="2"/>
        <v>668943</v>
      </c>
      <c r="J26" s="31">
        <f t="shared" si="2"/>
        <v>74244244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74244244</v>
      </c>
      <c r="X26" s="31">
        <f t="shared" si="2"/>
        <v>7672859</v>
      </c>
      <c r="Y26" s="31">
        <f t="shared" si="2"/>
        <v>66571385</v>
      </c>
      <c r="Z26" s="32">
        <f>+IF(X26&lt;&gt;0,+(Y26/X26)*100,0)</f>
        <v>867.62163881807282</v>
      </c>
      <c r="AA26" s="33">
        <f>+AA13+AA25</f>
        <v>13608681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-49576</v>
      </c>
      <c r="D31" s="18"/>
      <c r="E31" s="19"/>
      <c r="F31" s="20"/>
      <c r="G31" s="20">
        <v>-49577</v>
      </c>
      <c r="H31" s="20">
        <v>-4687</v>
      </c>
      <c r="I31" s="20"/>
      <c r="J31" s="20">
        <v>-54264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-54264</v>
      </c>
      <c r="X31" s="20"/>
      <c r="Y31" s="20">
        <v>-54264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-1615403</v>
      </c>
      <c r="D32" s="18"/>
      <c r="E32" s="19">
        <v>18297945</v>
      </c>
      <c r="F32" s="20">
        <v>18297945</v>
      </c>
      <c r="G32" s="20">
        <v>-2027761</v>
      </c>
      <c r="H32" s="20">
        <v>-88681</v>
      </c>
      <c r="I32" s="20">
        <v>12562709</v>
      </c>
      <c r="J32" s="20">
        <v>10446267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10446267</v>
      </c>
      <c r="X32" s="20">
        <v>6641795</v>
      </c>
      <c r="Y32" s="20">
        <v>3804472</v>
      </c>
      <c r="Z32" s="21">
        <v>57.280780270996026</v>
      </c>
      <c r="AA32" s="22">
        <v>18297945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5298271</v>
      </c>
      <c r="D34" s="18"/>
      <c r="E34" s="19"/>
      <c r="F34" s="20"/>
      <c r="G34" s="20">
        <v>5298271</v>
      </c>
      <c r="H34" s="20"/>
      <c r="I34" s="20"/>
      <c r="J34" s="20">
        <v>5298271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5298271</v>
      </c>
      <c r="X34" s="20"/>
      <c r="Y34" s="20">
        <v>5298271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5346443</v>
      </c>
      <c r="D35" s="18"/>
      <c r="E35" s="19">
        <v>356372</v>
      </c>
      <c r="F35" s="20">
        <v>356372</v>
      </c>
      <c r="G35" s="20">
        <v>5526948</v>
      </c>
      <c r="H35" s="20">
        <v>71708</v>
      </c>
      <c r="I35" s="20">
        <v>9134</v>
      </c>
      <c r="J35" s="20">
        <v>5607790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5607790</v>
      </c>
      <c r="X35" s="20">
        <v>89094</v>
      </c>
      <c r="Y35" s="20">
        <v>5518696</v>
      </c>
      <c r="Z35" s="21">
        <v>6194.2397916806967</v>
      </c>
      <c r="AA35" s="22">
        <v>356372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8979735</v>
      </c>
      <c r="D37" s="29">
        <f t="shared" ref="D37:Y37" si="3">SUM(D29:D36)</f>
        <v>0</v>
      </c>
      <c r="E37" s="30">
        <f t="shared" si="3"/>
        <v>18654317</v>
      </c>
      <c r="F37" s="31">
        <f t="shared" si="3"/>
        <v>18654317</v>
      </c>
      <c r="G37" s="31">
        <f t="shared" si="3"/>
        <v>8747881</v>
      </c>
      <c r="H37" s="31">
        <f t="shared" si="3"/>
        <v>-21660</v>
      </c>
      <c r="I37" s="31">
        <f t="shared" si="3"/>
        <v>12571843</v>
      </c>
      <c r="J37" s="31">
        <f t="shared" si="3"/>
        <v>21298064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21298064</v>
      </c>
      <c r="X37" s="31">
        <f t="shared" si="3"/>
        <v>6730889</v>
      </c>
      <c r="Y37" s="31">
        <f t="shared" si="3"/>
        <v>14567175</v>
      </c>
      <c r="Z37" s="32">
        <f>+IF(X37&lt;&gt;0,+(Y37/X37)*100,0)</f>
        <v>216.42274891177081</v>
      </c>
      <c r="AA37" s="33">
        <f>SUM(AA29:AA36)</f>
        <v>18654317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8979735</v>
      </c>
      <c r="D44" s="29">
        <f>+D37+D43</f>
        <v>0</v>
      </c>
      <c r="E44" s="30">
        <f t="shared" si="5"/>
        <v>18654317</v>
      </c>
      <c r="F44" s="31">
        <f t="shared" si="5"/>
        <v>18654317</v>
      </c>
      <c r="G44" s="31">
        <f t="shared" si="5"/>
        <v>8747881</v>
      </c>
      <c r="H44" s="31">
        <f t="shared" si="5"/>
        <v>-21660</v>
      </c>
      <c r="I44" s="31">
        <f t="shared" si="5"/>
        <v>12571843</v>
      </c>
      <c r="J44" s="31">
        <f t="shared" si="5"/>
        <v>21298064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21298064</v>
      </c>
      <c r="X44" s="31">
        <f t="shared" si="5"/>
        <v>6730889</v>
      </c>
      <c r="Y44" s="31">
        <f t="shared" si="5"/>
        <v>14567175</v>
      </c>
      <c r="Z44" s="32">
        <f>+IF(X44&lt;&gt;0,+(Y44/X44)*100,0)</f>
        <v>216.42274891177081</v>
      </c>
      <c r="AA44" s="33">
        <f>+AA37+AA43</f>
        <v>18654317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38658219</v>
      </c>
      <c r="D45" s="42">
        <f t="shared" si="6"/>
        <v>0</v>
      </c>
      <c r="E45" s="43">
        <f t="shared" si="6"/>
        <v>-5045636</v>
      </c>
      <c r="F45" s="44">
        <f t="shared" si="6"/>
        <v>-5045636</v>
      </c>
      <c r="G45" s="44">
        <f t="shared" si="6"/>
        <v>37000638</v>
      </c>
      <c r="H45" s="44">
        <f t="shared" si="6"/>
        <v>27848442</v>
      </c>
      <c r="I45" s="44">
        <f t="shared" si="6"/>
        <v>-11902900</v>
      </c>
      <c r="J45" s="44">
        <f t="shared" si="6"/>
        <v>52946180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52946180</v>
      </c>
      <c r="X45" s="44">
        <f t="shared" si="6"/>
        <v>941970</v>
      </c>
      <c r="Y45" s="44">
        <f t="shared" si="6"/>
        <v>52004210</v>
      </c>
      <c r="Z45" s="45">
        <f>+IF(X45&lt;&gt;0,+(Y45/X45)*100,0)</f>
        <v>5520.7925942439779</v>
      </c>
      <c r="AA45" s="46">
        <f>+AA26-AA44</f>
        <v>-5045636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-7983455</v>
      </c>
      <c r="F47" s="20">
        <v>-7983455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-1995849</v>
      </c>
      <c r="Y47" s="20">
        <v>1995849</v>
      </c>
      <c r="Z47" s="47">
        <v>-100</v>
      </c>
      <c r="AA47" s="22">
        <v>-7983455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-7983455</v>
      </c>
      <c r="F50" s="52">
        <f t="shared" si="7"/>
        <v>-7983455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-1995849</v>
      </c>
      <c r="Y50" s="52">
        <f t="shared" si="7"/>
        <v>1995849</v>
      </c>
      <c r="Z50" s="53">
        <f>+IF(X50&lt;&gt;0,+(Y50/X50)*100,0)</f>
        <v>-100</v>
      </c>
      <c r="AA50" s="54">
        <f>SUM(AA47:AA49)</f>
        <v>-7983455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12985926</v>
      </c>
      <c r="D7" s="18"/>
      <c r="E7" s="19">
        <v>19632789</v>
      </c>
      <c r="F7" s="20">
        <v>19632789</v>
      </c>
      <c r="G7" s="20">
        <v>1620635</v>
      </c>
      <c r="H7" s="20">
        <v>5051264</v>
      </c>
      <c r="I7" s="20">
        <v>1177499</v>
      </c>
      <c r="J7" s="20">
        <v>7849398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7849398</v>
      </c>
      <c r="X7" s="20">
        <v>4908201</v>
      </c>
      <c r="Y7" s="20">
        <v>2941197</v>
      </c>
      <c r="Z7" s="21">
        <v>59.924135136274984</v>
      </c>
      <c r="AA7" s="22">
        <v>19632789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12985926</v>
      </c>
      <c r="D13" s="29">
        <f>SUM(D6:D12)</f>
        <v>0</v>
      </c>
      <c r="E13" s="30">
        <f t="shared" si="0"/>
        <v>19632789</v>
      </c>
      <c r="F13" s="31">
        <f t="shared" si="0"/>
        <v>19632789</v>
      </c>
      <c r="G13" s="31">
        <f t="shared" si="0"/>
        <v>1620635</v>
      </c>
      <c r="H13" s="31">
        <f t="shared" si="0"/>
        <v>5051264</v>
      </c>
      <c r="I13" s="31">
        <f t="shared" si="0"/>
        <v>1177499</v>
      </c>
      <c r="J13" s="31">
        <f t="shared" si="0"/>
        <v>7849398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7849398</v>
      </c>
      <c r="X13" s="31">
        <f t="shared" si="0"/>
        <v>4908201</v>
      </c>
      <c r="Y13" s="31">
        <f t="shared" si="0"/>
        <v>2941197</v>
      </c>
      <c r="Z13" s="32">
        <f>+IF(X13&lt;&gt;0,+(Y13/X13)*100,0)</f>
        <v>59.924135136274984</v>
      </c>
      <c r="AA13" s="33">
        <f>SUM(AA6:AA12)</f>
        <v>19632789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13596949</v>
      </c>
      <c r="D17" s="18"/>
      <c r="E17" s="19">
        <v>13000000</v>
      </c>
      <c r="F17" s="20">
        <v>13000000</v>
      </c>
      <c r="G17" s="24"/>
      <c r="H17" s="24">
        <v>13596949</v>
      </c>
      <c r="I17" s="24"/>
      <c r="J17" s="20">
        <v>13596949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13596949</v>
      </c>
      <c r="X17" s="20">
        <v>3250002</v>
      </c>
      <c r="Y17" s="24">
        <v>10346947</v>
      </c>
      <c r="Z17" s="25">
        <v>318.3674040815975</v>
      </c>
      <c r="AA17" s="26">
        <v>13000000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13596949</v>
      </c>
      <c r="D25" s="29">
        <f t="shared" ref="D25:Y25" si="1">SUM(D15:D24)</f>
        <v>0</v>
      </c>
      <c r="E25" s="35">
        <f t="shared" si="1"/>
        <v>13000000</v>
      </c>
      <c r="F25" s="36">
        <f t="shared" si="1"/>
        <v>13000000</v>
      </c>
      <c r="G25" s="36">
        <f t="shared" si="1"/>
        <v>0</v>
      </c>
      <c r="H25" s="36">
        <f t="shared" si="1"/>
        <v>13596949</v>
      </c>
      <c r="I25" s="36">
        <f t="shared" si="1"/>
        <v>0</v>
      </c>
      <c r="J25" s="36">
        <f t="shared" si="1"/>
        <v>13596949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13596949</v>
      </c>
      <c r="X25" s="36">
        <f t="shared" si="1"/>
        <v>3250002</v>
      </c>
      <c r="Y25" s="36">
        <f t="shared" si="1"/>
        <v>10346947</v>
      </c>
      <c r="Z25" s="37">
        <f>+IF(X25&lt;&gt;0,+(Y25/X25)*100,0)</f>
        <v>318.3674040815975</v>
      </c>
      <c r="AA25" s="38">
        <f>SUM(AA15:AA24)</f>
        <v>13000000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26582875</v>
      </c>
      <c r="D26" s="29">
        <f>+D13+D25</f>
        <v>0</v>
      </c>
      <c r="E26" s="30">
        <f t="shared" si="2"/>
        <v>32632789</v>
      </c>
      <c r="F26" s="31">
        <f t="shared" si="2"/>
        <v>32632789</v>
      </c>
      <c r="G26" s="31">
        <f t="shared" si="2"/>
        <v>1620635</v>
      </c>
      <c r="H26" s="31">
        <f t="shared" si="2"/>
        <v>18648213</v>
      </c>
      <c r="I26" s="31">
        <f t="shared" si="2"/>
        <v>1177499</v>
      </c>
      <c r="J26" s="31">
        <f t="shared" si="2"/>
        <v>21446347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21446347</v>
      </c>
      <c r="X26" s="31">
        <f t="shared" si="2"/>
        <v>8158203</v>
      </c>
      <c r="Y26" s="31">
        <f t="shared" si="2"/>
        <v>13288144</v>
      </c>
      <c r="Z26" s="32">
        <f>+IF(X26&lt;&gt;0,+(Y26/X26)*100,0)</f>
        <v>162.88077166013153</v>
      </c>
      <c r="AA26" s="33">
        <f>+AA13+AA25</f>
        <v>32632789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12249571</v>
      </c>
      <c r="D35" s="18"/>
      <c r="E35" s="19"/>
      <c r="F35" s="20"/>
      <c r="G35" s="20">
        <v>151049</v>
      </c>
      <c r="H35" s="20">
        <v>11601329</v>
      </c>
      <c r="I35" s="20">
        <v>103260</v>
      </c>
      <c r="J35" s="20">
        <v>11855638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11855638</v>
      </c>
      <c r="X35" s="20"/>
      <c r="Y35" s="20">
        <v>11855638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12249571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151049</v>
      </c>
      <c r="H37" s="31">
        <f t="shared" si="3"/>
        <v>11601329</v>
      </c>
      <c r="I37" s="31">
        <f t="shared" si="3"/>
        <v>103260</v>
      </c>
      <c r="J37" s="31">
        <f t="shared" si="3"/>
        <v>11855638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11855638</v>
      </c>
      <c r="X37" s="31">
        <f t="shared" si="3"/>
        <v>0</v>
      </c>
      <c r="Y37" s="31">
        <f t="shared" si="3"/>
        <v>11855638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57043987</v>
      </c>
      <c r="D40" s="18"/>
      <c r="E40" s="19"/>
      <c r="F40" s="20"/>
      <c r="G40" s="20"/>
      <c r="H40" s="20">
        <v>57043987</v>
      </c>
      <c r="I40" s="20"/>
      <c r="J40" s="20">
        <v>57043987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57043987</v>
      </c>
      <c r="X40" s="20"/>
      <c r="Y40" s="20">
        <v>57043987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57043987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57043987</v>
      </c>
      <c r="I43" s="36">
        <f t="shared" si="4"/>
        <v>0</v>
      </c>
      <c r="J43" s="36">
        <f t="shared" si="4"/>
        <v>57043987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57043987</v>
      </c>
      <c r="X43" s="36">
        <f t="shared" si="4"/>
        <v>0</v>
      </c>
      <c r="Y43" s="36">
        <f t="shared" si="4"/>
        <v>57043987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69293558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151049</v>
      </c>
      <c r="H44" s="31">
        <f t="shared" si="5"/>
        <v>68645316</v>
      </c>
      <c r="I44" s="31">
        <f t="shared" si="5"/>
        <v>103260</v>
      </c>
      <c r="J44" s="31">
        <f t="shared" si="5"/>
        <v>68899625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68899625</v>
      </c>
      <c r="X44" s="31">
        <f t="shared" si="5"/>
        <v>0</v>
      </c>
      <c r="Y44" s="31">
        <f t="shared" si="5"/>
        <v>68899625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-42710683</v>
      </c>
      <c r="D45" s="42">
        <f t="shared" si="6"/>
        <v>0</v>
      </c>
      <c r="E45" s="43">
        <f t="shared" si="6"/>
        <v>32632789</v>
      </c>
      <c r="F45" s="44">
        <f t="shared" si="6"/>
        <v>32632789</v>
      </c>
      <c r="G45" s="44">
        <f t="shared" si="6"/>
        <v>1469586</v>
      </c>
      <c r="H45" s="44">
        <f t="shared" si="6"/>
        <v>-49997103</v>
      </c>
      <c r="I45" s="44">
        <f t="shared" si="6"/>
        <v>1074239</v>
      </c>
      <c r="J45" s="44">
        <f t="shared" si="6"/>
        <v>-47453278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-47453278</v>
      </c>
      <c r="X45" s="44">
        <f t="shared" si="6"/>
        <v>8158203</v>
      </c>
      <c r="Y45" s="44">
        <f t="shared" si="6"/>
        <v>-55611481</v>
      </c>
      <c r="Z45" s="45">
        <f>+IF(X45&lt;&gt;0,+(Y45/X45)*100,0)</f>
        <v>-681.6633638559864</v>
      </c>
      <c r="AA45" s="46">
        <f>+AA26-AA44</f>
        <v>32632789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-138996553</v>
      </c>
      <c r="D47" s="18"/>
      <c r="E47" s="19"/>
      <c r="F47" s="20"/>
      <c r="G47" s="20"/>
      <c r="H47" s="20">
        <v>-133018422</v>
      </c>
      <c r="I47" s="20">
        <v>-8417880</v>
      </c>
      <c r="J47" s="20">
        <v>-141436302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-141436302</v>
      </c>
      <c r="X47" s="20"/>
      <c r="Y47" s="20">
        <v>-141436302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-3238737</v>
      </c>
      <c r="D48" s="18"/>
      <c r="E48" s="19"/>
      <c r="F48" s="20"/>
      <c r="G48" s="20"/>
      <c r="H48" s="20">
        <v>-3238737</v>
      </c>
      <c r="I48" s="20"/>
      <c r="J48" s="20">
        <v>-3238737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-3238737</v>
      </c>
      <c r="X48" s="20"/>
      <c r="Y48" s="20">
        <v>-3238737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-142235290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-136257159</v>
      </c>
      <c r="I50" s="52">
        <f t="shared" si="7"/>
        <v>-8417880</v>
      </c>
      <c r="J50" s="52">
        <f t="shared" si="7"/>
        <v>-144675039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-144675039</v>
      </c>
      <c r="X50" s="52">
        <f t="shared" si="7"/>
        <v>0</v>
      </c>
      <c r="Y50" s="52">
        <f t="shared" si="7"/>
        <v>-144675039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7550455</v>
      </c>
      <c r="D6" s="18"/>
      <c r="E6" s="19">
        <v>6167878</v>
      </c>
      <c r="F6" s="20">
        <v>6167878</v>
      </c>
      <c r="G6" s="20">
        <v>-1175613</v>
      </c>
      <c r="H6" s="20">
        <v>897613</v>
      </c>
      <c r="I6" s="20">
        <v>-470184</v>
      </c>
      <c r="J6" s="20">
        <v>-748184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-748184</v>
      </c>
      <c r="X6" s="20">
        <v>1233575</v>
      </c>
      <c r="Y6" s="20">
        <v>-1981759</v>
      </c>
      <c r="Z6" s="21">
        <v>-160.65168311614616</v>
      </c>
      <c r="AA6" s="22">
        <v>6167878</v>
      </c>
    </row>
    <row r="7" spans="1:27" ht="13.5" x14ac:dyDescent="0.25">
      <c r="A7" s="23" t="s">
        <v>35</v>
      </c>
      <c r="B7" s="17" t="s">
        <v>32</v>
      </c>
      <c r="C7" s="18">
        <v>55477457</v>
      </c>
      <c r="D7" s="18"/>
      <c r="E7" s="19">
        <v>10660858</v>
      </c>
      <c r="F7" s="20">
        <v>10660858</v>
      </c>
      <c r="G7" s="20">
        <v>57418912</v>
      </c>
      <c r="H7" s="20">
        <v>936467</v>
      </c>
      <c r="I7" s="20">
        <v>1610564</v>
      </c>
      <c r="J7" s="20">
        <v>59965943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59965943</v>
      </c>
      <c r="X7" s="20">
        <v>3878609</v>
      </c>
      <c r="Y7" s="20">
        <v>56087334</v>
      </c>
      <c r="Z7" s="21">
        <v>1446.0682682889665</v>
      </c>
      <c r="AA7" s="22">
        <v>10660858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284694</v>
      </c>
      <c r="D10" s="18"/>
      <c r="E10" s="19">
        <v>-105300</v>
      </c>
      <c r="F10" s="20">
        <v>-105300</v>
      </c>
      <c r="G10" s="20">
        <v>-187407</v>
      </c>
      <c r="H10" s="20">
        <v>472101</v>
      </c>
      <c r="I10" s="20"/>
      <c r="J10" s="20">
        <v>284694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284694</v>
      </c>
      <c r="X10" s="20">
        <v>-26325</v>
      </c>
      <c r="Y10" s="20">
        <v>311019</v>
      </c>
      <c r="Z10" s="21">
        <v>-1181.4586894586894</v>
      </c>
      <c r="AA10" s="22">
        <v>-105300</v>
      </c>
    </row>
    <row r="11" spans="1:27" ht="13.5" x14ac:dyDescent="0.25">
      <c r="A11" s="23" t="s">
        <v>39</v>
      </c>
      <c r="B11" s="17" t="s">
        <v>32</v>
      </c>
      <c r="C11" s="18">
        <v>7842018</v>
      </c>
      <c r="D11" s="18"/>
      <c r="E11" s="19"/>
      <c r="F11" s="20"/>
      <c r="G11" s="24">
        <v>7842018</v>
      </c>
      <c r="H11" s="24">
        <v>204875</v>
      </c>
      <c r="I11" s="24"/>
      <c r="J11" s="20">
        <v>8046893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8046893</v>
      </c>
      <c r="X11" s="20"/>
      <c r="Y11" s="24">
        <v>8046893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-61815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71092809</v>
      </c>
      <c r="D13" s="29">
        <f>SUM(D6:D12)</f>
        <v>0</v>
      </c>
      <c r="E13" s="30">
        <f t="shared" si="0"/>
        <v>16723436</v>
      </c>
      <c r="F13" s="31">
        <f t="shared" si="0"/>
        <v>16723436</v>
      </c>
      <c r="G13" s="31">
        <f t="shared" si="0"/>
        <v>63836094</v>
      </c>
      <c r="H13" s="31">
        <f t="shared" si="0"/>
        <v>2511056</v>
      </c>
      <c r="I13" s="31">
        <f t="shared" si="0"/>
        <v>1140380</v>
      </c>
      <c r="J13" s="31">
        <f t="shared" si="0"/>
        <v>67487530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67487530</v>
      </c>
      <c r="X13" s="31">
        <f t="shared" si="0"/>
        <v>5085859</v>
      </c>
      <c r="Y13" s="31">
        <f t="shared" si="0"/>
        <v>62401671</v>
      </c>
      <c r="Z13" s="32">
        <f>+IF(X13&lt;&gt;0,+(Y13/X13)*100,0)</f>
        <v>1226.9642355401515</v>
      </c>
      <c r="AA13" s="33">
        <f>SUM(AA6:AA12)</f>
        <v>16723436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71444241</v>
      </c>
      <c r="D17" s="18"/>
      <c r="E17" s="19">
        <v>4953003</v>
      </c>
      <c r="F17" s="20">
        <v>4953003</v>
      </c>
      <c r="G17" s="24">
        <v>71361610</v>
      </c>
      <c r="H17" s="24">
        <v>1364984</v>
      </c>
      <c r="I17" s="24">
        <v>-14123</v>
      </c>
      <c r="J17" s="20">
        <v>72712471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72712471</v>
      </c>
      <c r="X17" s="20">
        <v>3342933</v>
      </c>
      <c r="Y17" s="24">
        <v>69369538</v>
      </c>
      <c r="Z17" s="25">
        <v>2075.1100306228091</v>
      </c>
      <c r="AA17" s="26">
        <v>4953003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71444241</v>
      </c>
      <c r="D25" s="29">
        <f t="shared" ref="D25:Y25" si="1">SUM(D15:D24)</f>
        <v>0</v>
      </c>
      <c r="E25" s="35">
        <f t="shared" si="1"/>
        <v>4953003</v>
      </c>
      <c r="F25" s="36">
        <f t="shared" si="1"/>
        <v>4953003</v>
      </c>
      <c r="G25" s="36">
        <f t="shared" si="1"/>
        <v>71361610</v>
      </c>
      <c r="H25" s="36">
        <f t="shared" si="1"/>
        <v>1364984</v>
      </c>
      <c r="I25" s="36">
        <f t="shared" si="1"/>
        <v>-14123</v>
      </c>
      <c r="J25" s="36">
        <f t="shared" si="1"/>
        <v>72712471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72712471</v>
      </c>
      <c r="X25" s="36">
        <f t="shared" si="1"/>
        <v>3342933</v>
      </c>
      <c r="Y25" s="36">
        <f t="shared" si="1"/>
        <v>69369538</v>
      </c>
      <c r="Z25" s="37">
        <f>+IF(X25&lt;&gt;0,+(Y25/X25)*100,0)</f>
        <v>2075.1100306228091</v>
      </c>
      <c r="AA25" s="38">
        <f>SUM(AA15:AA24)</f>
        <v>4953003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142537050</v>
      </c>
      <c r="D26" s="29">
        <f>+D13+D25</f>
        <v>0</v>
      </c>
      <c r="E26" s="30">
        <f t="shared" si="2"/>
        <v>21676439</v>
      </c>
      <c r="F26" s="31">
        <f t="shared" si="2"/>
        <v>21676439</v>
      </c>
      <c r="G26" s="31">
        <f t="shared" si="2"/>
        <v>135197704</v>
      </c>
      <c r="H26" s="31">
        <f t="shared" si="2"/>
        <v>3876040</v>
      </c>
      <c r="I26" s="31">
        <f t="shared" si="2"/>
        <v>1126257</v>
      </c>
      <c r="J26" s="31">
        <f t="shared" si="2"/>
        <v>140200001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140200001</v>
      </c>
      <c r="X26" s="31">
        <f t="shared" si="2"/>
        <v>8428792</v>
      </c>
      <c r="Y26" s="31">
        <f t="shared" si="2"/>
        <v>131771209</v>
      </c>
      <c r="Z26" s="32">
        <f>+IF(X26&lt;&gt;0,+(Y26/X26)*100,0)</f>
        <v>1563.3463134456279</v>
      </c>
      <c r="AA26" s="33">
        <f>+AA13+AA25</f>
        <v>21676439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-178630</v>
      </c>
      <c r="D31" s="18"/>
      <c r="E31" s="19"/>
      <c r="F31" s="20"/>
      <c r="G31" s="20">
        <v>-181809</v>
      </c>
      <c r="H31" s="20">
        <v>-3325</v>
      </c>
      <c r="I31" s="20">
        <v>-895</v>
      </c>
      <c r="J31" s="20">
        <v>-186029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-186029</v>
      </c>
      <c r="X31" s="20"/>
      <c r="Y31" s="20">
        <v>-186029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8736803</v>
      </c>
      <c r="D32" s="18"/>
      <c r="E32" s="19">
        <v>21067805</v>
      </c>
      <c r="F32" s="20">
        <v>21067805</v>
      </c>
      <c r="G32" s="20">
        <v>-1270562</v>
      </c>
      <c r="H32" s="20">
        <v>972146</v>
      </c>
      <c r="I32" s="20">
        <v>-1634349</v>
      </c>
      <c r="J32" s="20">
        <v>-1932765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-1932765</v>
      </c>
      <c r="X32" s="20">
        <v>6171952</v>
      </c>
      <c r="Y32" s="20">
        <v>-8104717</v>
      </c>
      <c r="Z32" s="21">
        <v>-131.31529538790969</v>
      </c>
      <c r="AA32" s="22">
        <v>21067805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12491800</v>
      </c>
      <c r="D35" s="18"/>
      <c r="E35" s="19">
        <v>4555922</v>
      </c>
      <c r="F35" s="20">
        <v>4555922</v>
      </c>
      <c r="G35" s="20">
        <v>12861508</v>
      </c>
      <c r="H35" s="20">
        <v>366238</v>
      </c>
      <c r="I35" s="20">
        <v>359680</v>
      </c>
      <c r="J35" s="20">
        <v>13587426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13587426</v>
      </c>
      <c r="X35" s="20">
        <v>1138980</v>
      </c>
      <c r="Y35" s="20">
        <v>12448446</v>
      </c>
      <c r="Z35" s="21">
        <v>1092.9468471790549</v>
      </c>
      <c r="AA35" s="22">
        <v>4555922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21049973</v>
      </c>
      <c r="D37" s="29">
        <f t="shared" ref="D37:Y37" si="3">SUM(D29:D36)</f>
        <v>0</v>
      </c>
      <c r="E37" s="30">
        <f t="shared" si="3"/>
        <v>25623727</v>
      </c>
      <c r="F37" s="31">
        <f t="shared" si="3"/>
        <v>25623727</v>
      </c>
      <c r="G37" s="31">
        <f t="shared" si="3"/>
        <v>11409137</v>
      </c>
      <c r="H37" s="31">
        <f t="shared" si="3"/>
        <v>1335059</v>
      </c>
      <c r="I37" s="31">
        <f t="shared" si="3"/>
        <v>-1275564</v>
      </c>
      <c r="J37" s="31">
        <f t="shared" si="3"/>
        <v>11468632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11468632</v>
      </c>
      <c r="X37" s="31">
        <f t="shared" si="3"/>
        <v>7310932</v>
      </c>
      <c r="Y37" s="31">
        <f t="shared" si="3"/>
        <v>4157700</v>
      </c>
      <c r="Z37" s="32">
        <f>+IF(X37&lt;&gt;0,+(Y37/X37)*100,0)</f>
        <v>56.869630301581253</v>
      </c>
      <c r="AA37" s="33">
        <f>SUM(AA29:AA36)</f>
        <v>25623727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425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425</v>
      </c>
      <c r="H43" s="36">
        <f t="shared" si="4"/>
        <v>0</v>
      </c>
      <c r="I43" s="36">
        <f t="shared" si="4"/>
        <v>0</v>
      </c>
      <c r="J43" s="36">
        <f t="shared" si="4"/>
        <v>425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425</v>
      </c>
      <c r="X43" s="36">
        <f t="shared" si="4"/>
        <v>0</v>
      </c>
      <c r="Y43" s="36">
        <f t="shared" si="4"/>
        <v>425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21050398</v>
      </c>
      <c r="D44" s="29">
        <f>+D37+D43</f>
        <v>0</v>
      </c>
      <c r="E44" s="30">
        <f t="shared" si="5"/>
        <v>25623727</v>
      </c>
      <c r="F44" s="31">
        <f t="shared" si="5"/>
        <v>25623727</v>
      </c>
      <c r="G44" s="31">
        <f t="shared" si="5"/>
        <v>11409562</v>
      </c>
      <c r="H44" s="31">
        <f t="shared" si="5"/>
        <v>1335059</v>
      </c>
      <c r="I44" s="31">
        <f t="shared" si="5"/>
        <v>-1275564</v>
      </c>
      <c r="J44" s="31">
        <f t="shared" si="5"/>
        <v>11469057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11469057</v>
      </c>
      <c r="X44" s="31">
        <f t="shared" si="5"/>
        <v>7310932</v>
      </c>
      <c r="Y44" s="31">
        <f t="shared" si="5"/>
        <v>4158125</v>
      </c>
      <c r="Z44" s="32">
        <f>+IF(X44&lt;&gt;0,+(Y44/X44)*100,0)</f>
        <v>56.875443513904933</v>
      </c>
      <c r="AA44" s="33">
        <f>+AA37+AA43</f>
        <v>25623727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121486652</v>
      </c>
      <c r="D45" s="42">
        <f t="shared" si="6"/>
        <v>0</v>
      </c>
      <c r="E45" s="43">
        <f t="shared" si="6"/>
        <v>-3947288</v>
      </c>
      <c r="F45" s="44">
        <f t="shared" si="6"/>
        <v>-3947288</v>
      </c>
      <c r="G45" s="44">
        <f t="shared" si="6"/>
        <v>123788142</v>
      </c>
      <c r="H45" s="44">
        <f t="shared" si="6"/>
        <v>2540981</v>
      </c>
      <c r="I45" s="44">
        <f t="shared" si="6"/>
        <v>2401821</v>
      </c>
      <c r="J45" s="44">
        <f t="shared" si="6"/>
        <v>128730944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128730944</v>
      </c>
      <c r="X45" s="44">
        <f t="shared" si="6"/>
        <v>1117860</v>
      </c>
      <c r="Y45" s="44">
        <f t="shared" si="6"/>
        <v>127613084</v>
      </c>
      <c r="Z45" s="45">
        <f>+IF(X45&lt;&gt;0,+(Y45/X45)*100,0)</f>
        <v>11415.837761437031</v>
      </c>
      <c r="AA45" s="46">
        <f>+AA26-AA44</f>
        <v>-3947288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-6753527</v>
      </c>
      <c r="F47" s="20">
        <v>-6753527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-1688379</v>
      </c>
      <c r="Y47" s="20">
        <v>1688379</v>
      </c>
      <c r="Z47" s="47">
        <v>-100</v>
      </c>
      <c r="AA47" s="22">
        <v>-6753527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-6753527</v>
      </c>
      <c r="F50" s="52">
        <f t="shared" si="7"/>
        <v>-6753527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-1688379</v>
      </c>
      <c r="Y50" s="52">
        <f t="shared" si="7"/>
        <v>1688379</v>
      </c>
      <c r="Z50" s="53">
        <f>+IF(X50&lt;&gt;0,+(Y50/X50)*100,0)</f>
        <v>-100</v>
      </c>
      <c r="AA50" s="54">
        <f>SUM(AA47:AA49)</f>
        <v>-6753527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17400398</v>
      </c>
      <c r="D6" s="18"/>
      <c r="E6" s="19">
        <v>-4395004</v>
      </c>
      <c r="F6" s="20">
        <v>-4395004</v>
      </c>
      <c r="G6" s="20"/>
      <c r="H6" s="20">
        <v>397771</v>
      </c>
      <c r="I6" s="20">
        <v>383898</v>
      </c>
      <c r="J6" s="20">
        <v>781669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781669</v>
      </c>
      <c r="X6" s="20">
        <v>-1091426</v>
      </c>
      <c r="Y6" s="20">
        <v>1873095</v>
      </c>
      <c r="Z6" s="21">
        <v>-171.61905617055118</v>
      </c>
      <c r="AA6" s="22">
        <v>-4395004</v>
      </c>
    </row>
    <row r="7" spans="1:27" ht="13.5" x14ac:dyDescent="0.25">
      <c r="A7" s="23" t="s">
        <v>35</v>
      </c>
      <c r="B7" s="17" t="s">
        <v>32</v>
      </c>
      <c r="C7" s="18">
        <v>8336395</v>
      </c>
      <c r="D7" s="18"/>
      <c r="E7" s="19">
        <v>18834685</v>
      </c>
      <c r="F7" s="20">
        <v>18834685</v>
      </c>
      <c r="G7" s="20"/>
      <c r="H7" s="20">
        <v>294679</v>
      </c>
      <c r="I7" s="20">
        <v>180704</v>
      </c>
      <c r="J7" s="20">
        <v>475383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475383</v>
      </c>
      <c r="X7" s="20">
        <v>14249165</v>
      </c>
      <c r="Y7" s="20">
        <v>-13773782</v>
      </c>
      <c r="Z7" s="21">
        <v>-96.663783456785012</v>
      </c>
      <c r="AA7" s="22">
        <v>18834685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-967666</v>
      </c>
      <c r="D10" s="18"/>
      <c r="E10" s="19"/>
      <c r="F10" s="20"/>
      <c r="G10" s="20"/>
      <c r="H10" s="20">
        <v>-89241</v>
      </c>
      <c r="I10" s="20">
        <v>-7231</v>
      </c>
      <c r="J10" s="20">
        <v>-96472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-96472</v>
      </c>
      <c r="X10" s="20"/>
      <c r="Y10" s="20">
        <v>-96472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669422</v>
      </c>
      <c r="D11" s="18"/>
      <c r="E11" s="19">
        <v>-1909272</v>
      </c>
      <c r="F11" s="20">
        <v>-1909272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-1909272</v>
      </c>
      <c r="Y11" s="24">
        <v>1909272</v>
      </c>
      <c r="Z11" s="25">
        <v>-100</v>
      </c>
      <c r="AA11" s="26">
        <v>-1909272</v>
      </c>
    </row>
    <row r="12" spans="1:27" ht="13.5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25403773</v>
      </c>
      <c r="D13" s="29">
        <f>SUM(D6:D12)</f>
        <v>0</v>
      </c>
      <c r="E13" s="30">
        <f t="shared" si="0"/>
        <v>12530409</v>
      </c>
      <c r="F13" s="31">
        <f t="shared" si="0"/>
        <v>12530409</v>
      </c>
      <c r="G13" s="31">
        <f t="shared" si="0"/>
        <v>0</v>
      </c>
      <c r="H13" s="31">
        <f t="shared" si="0"/>
        <v>603209</v>
      </c>
      <c r="I13" s="31">
        <f t="shared" si="0"/>
        <v>557371</v>
      </c>
      <c r="J13" s="31">
        <f t="shared" si="0"/>
        <v>1160580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1160580</v>
      </c>
      <c r="X13" s="31">
        <f t="shared" si="0"/>
        <v>11248467</v>
      </c>
      <c r="Y13" s="31">
        <f t="shared" si="0"/>
        <v>-10087887</v>
      </c>
      <c r="Z13" s="32">
        <f>+IF(X13&lt;&gt;0,+(Y13/X13)*100,0)</f>
        <v>-89.682327378477439</v>
      </c>
      <c r="AA13" s="33">
        <f>SUM(AA6:AA12)</f>
        <v>12530409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1764997</v>
      </c>
      <c r="D17" s="18"/>
      <c r="E17" s="19">
        <v>60324188</v>
      </c>
      <c r="F17" s="20">
        <v>60324188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57020610</v>
      </c>
      <c r="Y17" s="24">
        <v>-57020610</v>
      </c>
      <c r="Z17" s="25">
        <v>-100</v>
      </c>
      <c r="AA17" s="26">
        <v>60324188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1764997</v>
      </c>
      <c r="D25" s="29">
        <f t="shared" ref="D25:Y25" si="1">SUM(D15:D24)</f>
        <v>0</v>
      </c>
      <c r="E25" s="35">
        <f t="shared" si="1"/>
        <v>60324188</v>
      </c>
      <c r="F25" s="36">
        <f t="shared" si="1"/>
        <v>60324188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57020610</v>
      </c>
      <c r="Y25" s="36">
        <f t="shared" si="1"/>
        <v>-57020610</v>
      </c>
      <c r="Z25" s="37">
        <f>+IF(X25&lt;&gt;0,+(Y25/X25)*100,0)</f>
        <v>-100</v>
      </c>
      <c r="AA25" s="38">
        <f>SUM(AA15:AA24)</f>
        <v>60324188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27168770</v>
      </c>
      <c r="D26" s="29">
        <f>+D13+D25</f>
        <v>0</v>
      </c>
      <c r="E26" s="30">
        <f t="shared" si="2"/>
        <v>72854597</v>
      </c>
      <c r="F26" s="31">
        <f t="shared" si="2"/>
        <v>72854597</v>
      </c>
      <c r="G26" s="31">
        <f t="shared" si="2"/>
        <v>0</v>
      </c>
      <c r="H26" s="31">
        <f t="shared" si="2"/>
        <v>603209</v>
      </c>
      <c r="I26" s="31">
        <f t="shared" si="2"/>
        <v>557371</v>
      </c>
      <c r="J26" s="31">
        <f t="shared" si="2"/>
        <v>1160580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1160580</v>
      </c>
      <c r="X26" s="31">
        <f t="shared" si="2"/>
        <v>68269077</v>
      </c>
      <c r="Y26" s="31">
        <f t="shared" si="2"/>
        <v>-67108497</v>
      </c>
      <c r="Z26" s="32">
        <f>+IF(X26&lt;&gt;0,+(Y26/X26)*100,0)</f>
        <v>-98.299991663868553</v>
      </c>
      <c r="AA26" s="33">
        <f>+AA13+AA25</f>
        <v>72854597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-28122</v>
      </c>
      <c r="D31" s="18"/>
      <c r="E31" s="19"/>
      <c r="F31" s="20"/>
      <c r="G31" s="20"/>
      <c r="H31" s="20">
        <v>-327</v>
      </c>
      <c r="I31" s="20"/>
      <c r="J31" s="20">
        <v>-327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-327</v>
      </c>
      <c r="X31" s="20"/>
      <c r="Y31" s="20">
        <v>-327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-352828</v>
      </c>
      <c r="D32" s="18"/>
      <c r="E32" s="19">
        <v>7659556</v>
      </c>
      <c r="F32" s="20">
        <v>7659556</v>
      </c>
      <c r="G32" s="20"/>
      <c r="H32" s="20">
        <v>-5408</v>
      </c>
      <c r="I32" s="20">
        <v>-1875</v>
      </c>
      <c r="J32" s="20">
        <v>-7283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-7283</v>
      </c>
      <c r="X32" s="20">
        <v>1902123</v>
      </c>
      <c r="Y32" s="20">
        <v>-1909406</v>
      </c>
      <c r="Z32" s="21">
        <v>-100.38288796255553</v>
      </c>
      <c r="AA32" s="22">
        <v>7659556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4351835</v>
      </c>
      <c r="D35" s="18"/>
      <c r="E35" s="19">
        <v>53302</v>
      </c>
      <c r="F35" s="20">
        <v>53302</v>
      </c>
      <c r="G35" s="20"/>
      <c r="H35" s="20">
        <v>25187</v>
      </c>
      <c r="I35" s="20">
        <v>75264</v>
      </c>
      <c r="J35" s="20">
        <v>100451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100451</v>
      </c>
      <c r="X35" s="20">
        <v>53302</v>
      </c>
      <c r="Y35" s="20">
        <v>47149</v>
      </c>
      <c r="Z35" s="21">
        <v>88.456343101572173</v>
      </c>
      <c r="AA35" s="22">
        <v>53302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3970885</v>
      </c>
      <c r="D37" s="29">
        <f t="shared" ref="D37:Y37" si="3">SUM(D29:D36)</f>
        <v>0</v>
      </c>
      <c r="E37" s="30">
        <f t="shared" si="3"/>
        <v>7712858</v>
      </c>
      <c r="F37" s="31">
        <f t="shared" si="3"/>
        <v>7712858</v>
      </c>
      <c r="G37" s="31">
        <f t="shared" si="3"/>
        <v>0</v>
      </c>
      <c r="H37" s="31">
        <f t="shared" si="3"/>
        <v>19452</v>
      </c>
      <c r="I37" s="31">
        <f t="shared" si="3"/>
        <v>73389</v>
      </c>
      <c r="J37" s="31">
        <f t="shared" si="3"/>
        <v>92841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92841</v>
      </c>
      <c r="X37" s="31">
        <f t="shared" si="3"/>
        <v>1955425</v>
      </c>
      <c r="Y37" s="31">
        <f t="shared" si="3"/>
        <v>-1862584</v>
      </c>
      <c r="Z37" s="32">
        <f>+IF(X37&lt;&gt;0,+(Y37/X37)*100,0)</f>
        <v>-95.252131889486932</v>
      </c>
      <c r="AA37" s="33">
        <f>SUM(AA29:AA36)</f>
        <v>7712858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3970885</v>
      </c>
      <c r="D44" s="29">
        <f>+D37+D43</f>
        <v>0</v>
      </c>
      <c r="E44" s="30">
        <f t="shared" si="5"/>
        <v>7712858</v>
      </c>
      <c r="F44" s="31">
        <f t="shared" si="5"/>
        <v>7712858</v>
      </c>
      <c r="G44" s="31">
        <f t="shared" si="5"/>
        <v>0</v>
      </c>
      <c r="H44" s="31">
        <f t="shared" si="5"/>
        <v>19452</v>
      </c>
      <c r="I44" s="31">
        <f t="shared" si="5"/>
        <v>73389</v>
      </c>
      <c r="J44" s="31">
        <f t="shared" si="5"/>
        <v>92841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92841</v>
      </c>
      <c r="X44" s="31">
        <f t="shared" si="5"/>
        <v>1955425</v>
      </c>
      <c r="Y44" s="31">
        <f t="shared" si="5"/>
        <v>-1862584</v>
      </c>
      <c r="Z44" s="32">
        <f>+IF(X44&lt;&gt;0,+(Y44/X44)*100,0)</f>
        <v>-95.252131889486932</v>
      </c>
      <c r="AA44" s="33">
        <f>+AA37+AA43</f>
        <v>7712858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23197885</v>
      </c>
      <c r="D45" s="42">
        <f t="shared" si="6"/>
        <v>0</v>
      </c>
      <c r="E45" s="43">
        <f t="shared" si="6"/>
        <v>65141739</v>
      </c>
      <c r="F45" s="44">
        <f t="shared" si="6"/>
        <v>65141739</v>
      </c>
      <c r="G45" s="44">
        <f t="shared" si="6"/>
        <v>0</v>
      </c>
      <c r="H45" s="44">
        <f t="shared" si="6"/>
        <v>583757</v>
      </c>
      <c r="I45" s="44">
        <f t="shared" si="6"/>
        <v>483982</v>
      </c>
      <c r="J45" s="44">
        <f t="shared" si="6"/>
        <v>1067739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1067739</v>
      </c>
      <c r="X45" s="44">
        <f t="shared" si="6"/>
        <v>66313652</v>
      </c>
      <c r="Y45" s="44">
        <f t="shared" si="6"/>
        <v>-65245913</v>
      </c>
      <c r="Z45" s="45">
        <f>+IF(X45&lt;&gt;0,+(Y45/X45)*100,0)</f>
        <v>-98.389865483505574</v>
      </c>
      <c r="AA45" s="46">
        <f>+AA26-AA44</f>
        <v>65141739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-1559086</v>
      </c>
      <c r="F47" s="20">
        <v>-1559086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-387173</v>
      </c>
      <c r="Y47" s="20">
        <v>387173</v>
      </c>
      <c r="Z47" s="47">
        <v>-100</v>
      </c>
      <c r="AA47" s="22">
        <v>-1559086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-1559086</v>
      </c>
      <c r="F50" s="52">
        <f t="shared" si="7"/>
        <v>-1559086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-387173</v>
      </c>
      <c r="Y50" s="52">
        <f t="shared" si="7"/>
        <v>387173</v>
      </c>
      <c r="Z50" s="53">
        <f>+IF(X50&lt;&gt;0,+(Y50/X50)*100,0)</f>
        <v>-100</v>
      </c>
      <c r="AA50" s="54">
        <f>SUM(AA47:AA49)</f>
        <v>-1559086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41785873</v>
      </c>
      <c r="D6" s="18"/>
      <c r="E6" s="19">
        <v>-29025413</v>
      </c>
      <c r="F6" s="20">
        <v>-29025413</v>
      </c>
      <c r="G6" s="20">
        <v>55492131</v>
      </c>
      <c r="H6" s="20">
        <v>-2336283</v>
      </c>
      <c r="I6" s="20">
        <v>-1405356</v>
      </c>
      <c r="J6" s="20">
        <v>51750492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51750492</v>
      </c>
      <c r="X6" s="20">
        <v>4029523</v>
      </c>
      <c r="Y6" s="20">
        <v>47720969</v>
      </c>
      <c r="Z6" s="21">
        <v>1184.2833258427859</v>
      </c>
      <c r="AA6" s="22">
        <v>-29025413</v>
      </c>
    </row>
    <row r="7" spans="1:27" ht="13.5" x14ac:dyDescent="0.25">
      <c r="A7" s="23" t="s">
        <v>35</v>
      </c>
      <c r="B7" s="17" t="s">
        <v>32</v>
      </c>
      <c r="C7" s="18">
        <v>6460684</v>
      </c>
      <c r="D7" s="18"/>
      <c r="E7" s="19">
        <v>-9283297</v>
      </c>
      <c r="F7" s="20">
        <v>-9283297</v>
      </c>
      <c r="G7" s="20">
        <v>7032021</v>
      </c>
      <c r="H7" s="20">
        <v>690087</v>
      </c>
      <c r="I7" s="20">
        <v>692443</v>
      </c>
      <c r="J7" s="20">
        <v>8414551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8414551</v>
      </c>
      <c r="X7" s="20">
        <v>1366958</v>
      </c>
      <c r="Y7" s="20">
        <v>7047593</v>
      </c>
      <c r="Z7" s="21">
        <v>515.56763265586801</v>
      </c>
      <c r="AA7" s="22">
        <v>-9283297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-3364078</v>
      </c>
      <c r="D10" s="18"/>
      <c r="E10" s="19">
        <v>-1521218</v>
      </c>
      <c r="F10" s="20">
        <v>-1521218</v>
      </c>
      <c r="G10" s="20">
        <v>-3525358</v>
      </c>
      <c r="H10" s="20">
        <v>-537</v>
      </c>
      <c r="I10" s="20">
        <v>-6715</v>
      </c>
      <c r="J10" s="20">
        <v>-3532610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-3532610</v>
      </c>
      <c r="X10" s="20">
        <v>-544661</v>
      </c>
      <c r="Y10" s="20">
        <v>-2987949</v>
      </c>
      <c r="Z10" s="21">
        <v>548.58875520736751</v>
      </c>
      <c r="AA10" s="22">
        <v>-1521218</v>
      </c>
    </row>
    <row r="11" spans="1:27" ht="13.5" x14ac:dyDescent="0.25">
      <c r="A11" s="23" t="s">
        <v>39</v>
      </c>
      <c r="B11" s="17" t="s">
        <v>32</v>
      </c>
      <c r="C11" s="18">
        <v>11042426</v>
      </c>
      <c r="D11" s="18"/>
      <c r="E11" s="19"/>
      <c r="F11" s="20"/>
      <c r="G11" s="24">
        <v>11308344</v>
      </c>
      <c r="H11" s="24">
        <v>375300</v>
      </c>
      <c r="I11" s="24">
        <v>245576</v>
      </c>
      <c r="J11" s="20">
        <v>11929220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11929220</v>
      </c>
      <c r="X11" s="20"/>
      <c r="Y11" s="24">
        <v>11929220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-1021</v>
      </c>
      <c r="D12" s="18"/>
      <c r="E12" s="19"/>
      <c r="F12" s="20"/>
      <c r="G12" s="20">
        <v>-1020</v>
      </c>
      <c r="H12" s="20"/>
      <c r="I12" s="20"/>
      <c r="J12" s="20">
        <v>-1020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-1020</v>
      </c>
      <c r="X12" s="20"/>
      <c r="Y12" s="20">
        <v>-1020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55923884</v>
      </c>
      <c r="D13" s="29">
        <f>SUM(D6:D12)</f>
        <v>0</v>
      </c>
      <c r="E13" s="30">
        <f t="shared" si="0"/>
        <v>-39829928</v>
      </c>
      <c r="F13" s="31">
        <f t="shared" si="0"/>
        <v>-39829928</v>
      </c>
      <c r="G13" s="31">
        <f t="shared" si="0"/>
        <v>70306118</v>
      </c>
      <c r="H13" s="31">
        <f t="shared" si="0"/>
        <v>-1271433</v>
      </c>
      <c r="I13" s="31">
        <f t="shared" si="0"/>
        <v>-474052</v>
      </c>
      <c r="J13" s="31">
        <f t="shared" si="0"/>
        <v>68560633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68560633</v>
      </c>
      <c r="X13" s="31">
        <f t="shared" si="0"/>
        <v>4851820</v>
      </c>
      <c r="Y13" s="31">
        <f t="shared" si="0"/>
        <v>63708813</v>
      </c>
      <c r="Z13" s="32">
        <f>+IF(X13&lt;&gt;0,+(Y13/X13)*100,0)</f>
        <v>1313.0910256357408</v>
      </c>
      <c r="AA13" s="33">
        <f>SUM(AA6:AA12)</f>
        <v>-39829928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11712659</v>
      </c>
      <c r="D17" s="18"/>
      <c r="E17" s="19">
        <v>1022964</v>
      </c>
      <c r="F17" s="20">
        <v>1022964</v>
      </c>
      <c r="G17" s="24">
        <v>24158198</v>
      </c>
      <c r="H17" s="24">
        <v>-4678480</v>
      </c>
      <c r="I17" s="24">
        <v>-324488</v>
      </c>
      <c r="J17" s="20">
        <v>19155230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19155230</v>
      </c>
      <c r="X17" s="20">
        <v>339236</v>
      </c>
      <c r="Y17" s="24">
        <v>18815994</v>
      </c>
      <c r="Z17" s="25">
        <v>5546.5793724722607</v>
      </c>
      <c r="AA17" s="26">
        <v>1022964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11712659</v>
      </c>
      <c r="D25" s="29">
        <f t="shared" ref="D25:Y25" si="1">SUM(D15:D24)</f>
        <v>0</v>
      </c>
      <c r="E25" s="35">
        <f t="shared" si="1"/>
        <v>1022964</v>
      </c>
      <c r="F25" s="36">
        <f t="shared" si="1"/>
        <v>1022964</v>
      </c>
      <c r="G25" s="36">
        <f t="shared" si="1"/>
        <v>24158198</v>
      </c>
      <c r="H25" s="36">
        <f t="shared" si="1"/>
        <v>-4678480</v>
      </c>
      <c r="I25" s="36">
        <f t="shared" si="1"/>
        <v>-324488</v>
      </c>
      <c r="J25" s="36">
        <f t="shared" si="1"/>
        <v>19155230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19155230</v>
      </c>
      <c r="X25" s="36">
        <f t="shared" si="1"/>
        <v>339236</v>
      </c>
      <c r="Y25" s="36">
        <f t="shared" si="1"/>
        <v>18815994</v>
      </c>
      <c r="Z25" s="37">
        <f>+IF(X25&lt;&gt;0,+(Y25/X25)*100,0)</f>
        <v>5546.5793724722607</v>
      </c>
      <c r="AA25" s="38">
        <f>SUM(AA15:AA24)</f>
        <v>1022964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67636543</v>
      </c>
      <c r="D26" s="29">
        <f>+D13+D25</f>
        <v>0</v>
      </c>
      <c r="E26" s="30">
        <f t="shared" si="2"/>
        <v>-38806964</v>
      </c>
      <c r="F26" s="31">
        <f t="shared" si="2"/>
        <v>-38806964</v>
      </c>
      <c r="G26" s="31">
        <f t="shared" si="2"/>
        <v>94464316</v>
      </c>
      <c r="H26" s="31">
        <f t="shared" si="2"/>
        <v>-5949913</v>
      </c>
      <c r="I26" s="31">
        <f t="shared" si="2"/>
        <v>-798540</v>
      </c>
      <c r="J26" s="31">
        <f t="shared" si="2"/>
        <v>87715863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87715863</v>
      </c>
      <c r="X26" s="31">
        <f t="shared" si="2"/>
        <v>5191056</v>
      </c>
      <c r="Y26" s="31">
        <f t="shared" si="2"/>
        <v>82524807</v>
      </c>
      <c r="Z26" s="32">
        <f>+IF(X26&lt;&gt;0,+(Y26/X26)*100,0)</f>
        <v>1589.7498890399179</v>
      </c>
      <c r="AA26" s="33">
        <f>+AA13+AA25</f>
        <v>-38806964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-209928</v>
      </c>
      <c r="D31" s="18"/>
      <c r="E31" s="19"/>
      <c r="F31" s="20"/>
      <c r="G31" s="20">
        <v>-210517</v>
      </c>
      <c r="H31" s="20">
        <v>-3140</v>
      </c>
      <c r="I31" s="20">
        <v>-3425</v>
      </c>
      <c r="J31" s="20">
        <v>-217082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-217082</v>
      </c>
      <c r="X31" s="20"/>
      <c r="Y31" s="20">
        <v>-217082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488135</v>
      </c>
      <c r="D32" s="18"/>
      <c r="E32" s="19">
        <v>-41353211</v>
      </c>
      <c r="F32" s="20">
        <v>-41353211</v>
      </c>
      <c r="G32" s="20">
        <v>1000295</v>
      </c>
      <c r="H32" s="20">
        <v>50536</v>
      </c>
      <c r="I32" s="20">
        <v>-39325</v>
      </c>
      <c r="J32" s="20">
        <v>1011506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1011506</v>
      </c>
      <c r="X32" s="20">
        <v>-5092861</v>
      </c>
      <c r="Y32" s="20">
        <v>6104367</v>
      </c>
      <c r="Z32" s="21">
        <v>-119.86125284000487</v>
      </c>
      <c r="AA32" s="22">
        <v>-41353211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7708937</v>
      </c>
      <c r="D34" s="18"/>
      <c r="E34" s="19">
        <v>1649544</v>
      </c>
      <c r="F34" s="20">
        <v>1649544</v>
      </c>
      <c r="G34" s="20">
        <v>271524</v>
      </c>
      <c r="H34" s="20">
        <v>1494365</v>
      </c>
      <c r="I34" s="20"/>
      <c r="J34" s="20">
        <v>1765889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1765889</v>
      </c>
      <c r="X34" s="20">
        <v>1649544</v>
      </c>
      <c r="Y34" s="20">
        <v>116345</v>
      </c>
      <c r="Z34" s="21">
        <v>7.0531613585330248</v>
      </c>
      <c r="AA34" s="22">
        <v>1649544</v>
      </c>
    </row>
    <row r="35" spans="1:27" ht="13.5" x14ac:dyDescent="0.25">
      <c r="A35" s="23" t="s">
        <v>39</v>
      </c>
      <c r="B35" s="17" t="s">
        <v>32</v>
      </c>
      <c r="C35" s="18">
        <v>10073617</v>
      </c>
      <c r="D35" s="18"/>
      <c r="E35" s="19"/>
      <c r="F35" s="20"/>
      <c r="G35" s="20">
        <v>10158834</v>
      </c>
      <c r="H35" s="20">
        <v>156501</v>
      </c>
      <c r="I35" s="20">
        <v>158858</v>
      </c>
      <c r="J35" s="20">
        <v>10474193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10474193</v>
      </c>
      <c r="X35" s="20"/>
      <c r="Y35" s="20">
        <v>10474193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18060761</v>
      </c>
      <c r="D37" s="29">
        <f t="shared" ref="D37:Y37" si="3">SUM(D29:D36)</f>
        <v>0</v>
      </c>
      <c r="E37" s="30">
        <f t="shared" si="3"/>
        <v>-39703667</v>
      </c>
      <c r="F37" s="31">
        <f t="shared" si="3"/>
        <v>-39703667</v>
      </c>
      <c r="G37" s="31">
        <f t="shared" si="3"/>
        <v>11220136</v>
      </c>
      <c r="H37" s="31">
        <f t="shared" si="3"/>
        <v>1698262</v>
      </c>
      <c r="I37" s="31">
        <f t="shared" si="3"/>
        <v>116108</v>
      </c>
      <c r="J37" s="31">
        <f t="shared" si="3"/>
        <v>13034506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13034506</v>
      </c>
      <c r="X37" s="31">
        <f t="shared" si="3"/>
        <v>-3443317</v>
      </c>
      <c r="Y37" s="31">
        <f t="shared" si="3"/>
        <v>16477823</v>
      </c>
      <c r="Z37" s="32">
        <f>+IF(X37&lt;&gt;0,+(Y37/X37)*100,0)</f>
        <v>-478.54504827757648</v>
      </c>
      <c r="AA37" s="33">
        <f>SUM(AA29:AA36)</f>
        <v>-39703667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80525788</v>
      </c>
      <c r="D40" s="18"/>
      <c r="E40" s="19">
        <v>45096756</v>
      </c>
      <c r="F40" s="20">
        <v>45096756</v>
      </c>
      <c r="G40" s="20">
        <v>53573889</v>
      </c>
      <c r="H40" s="20">
        <v>2093333</v>
      </c>
      <c r="I40" s="20"/>
      <c r="J40" s="20">
        <v>55667222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55667222</v>
      </c>
      <c r="X40" s="20">
        <v>45096756</v>
      </c>
      <c r="Y40" s="20">
        <v>10570466</v>
      </c>
      <c r="Z40" s="21">
        <v>23.439526337548536</v>
      </c>
      <c r="AA40" s="22">
        <v>45096756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80525788</v>
      </c>
      <c r="D43" s="29">
        <f t="shared" ref="D43:Y43" si="4">SUM(D39:D42)</f>
        <v>0</v>
      </c>
      <c r="E43" s="35">
        <f t="shared" si="4"/>
        <v>45096756</v>
      </c>
      <c r="F43" s="36">
        <f t="shared" si="4"/>
        <v>45096756</v>
      </c>
      <c r="G43" s="36">
        <f t="shared" si="4"/>
        <v>53573889</v>
      </c>
      <c r="H43" s="36">
        <f t="shared" si="4"/>
        <v>2093333</v>
      </c>
      <c r="I43" s="36">
        <f t="shared" si="4"/>
        <v>0</v>
      </c>
      <c r="J43" s="36">
        <f t="shared" si="4"/>
        <v>55667222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55667222</v>
      </c>
      <c r="X43" s="36">
        <f t="shared" si="4"/>
        <v>45096756</v>
      </c>
      <c r="Y43" s="36">
        <f t="shared" si="4"/>
        <v>10570466</v>
      </c>
      <c r="Z43" s="37">
        <f>+IF(X43&lt;&gt;0,+(Y43/X43)*100,0)</f>
        <v>23.439526337548536</v>
      </c>
      <c r="AA43" s="38">
        <f>SUM(AA39:AA42)</f>
        <v>45096756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98586549</v>
      </c>
      <c r="D44" s="29">
        <f>+D37+D43</f>
        <v>0</v>
      </c>
      <c r="E44" s="30">
        <f t="shared" si="5"/>
        <v>5393089</v>
      </c>
      <c r="F44" s="31">
        <f t="shared" si="5"/>
        <v>5393089</v>
      </c>
      <c r="G44" s="31">
        <f t="shared" si="5"/>
        <v>64794025</v>
      </c>
      <c r="H44" s="31">
        <f t="shared" si="5"/>
        <v>3791595</v>
      </c>
      <c r="I44" s="31">
        <f t="shared" si="5"/>
        <v>116108</v>
      </c>
      <c r="J44" s="31">
        <f t="shared" si="5"/>
        <v>68701728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68701728</v>
      </c>
      <c r="X44" s="31">
        <f t="shared" si="5"/>
        <v>41653439</v>
      </c>
      <c r="Y44" s="31">
        <f t="shared" si="5"/>
        <v>27048289</v>
      </c>
      <c r="Z44" s="32">
        <f>+IF(X44&lt;&gt;0,+(Y44/X44)*100,0)</f>
        <v>64.936508603767379</v>
      </c>
      <c r="AA44" s="33">
        <f>+AA37+AA43</f>
        <v>5393089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-30950006</v>
      </c>
      <c r="D45" s="42">
        <f t="shared" si="6"/>
        <v>0</v>
      </c>
      <c r="E45" s="43">
        <f t="shared" si="6"/>
        <v>-44200053</v>
      </c>
      <c r="F45" s="44">
        <f t="shared" si="6"/>
        <v>-44200053</v>
      </c>
      <c r="G45" s="44">
        <f t="shared" si="6"/>
        <v>29670291</v>
      </c>
      <c r="H45" s="44">
        <f t="shared" si="6"/>
        <v>-9741508</v>
      </c>
      <c r="I45" s="44">
        <f t="shared" si="6"/>
        <v>-914648</v>
      </c>
      <c r="J45" s="44">
        <f t="shared" si="6"/>
        <v>19014135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19014135</v>
      </c>
      <c r="X45" s="44">
        <f t="shared" si="6"/>
        <v>-36462383</v>
      </c>
      <c r="Y45" s="44">
        <f t="shared" si="6"/>
        <v>55476518</v>
      </c>
      <c r="Z45" s="45">
        <f>+IF(X45&lt;&gt;0,+(Y45/X45)*100,0)</f>
        <v>-152.14726366074319</v>
      </c>
      <c r="AA45" s="46">
        <f>+AA26-AA44</f>
        <v>-44200053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1557358</v>
      </c>
      <c r="D47" s="18"/>
      <c r="E47" s="19">
        <v>1305756299</v>
      </c>
      <c r="F47" s="20">
        <v>1305756299</v>
      </c>
      <c r="G47" s="20">
        <v>1284672</v>
      </c>
      <c r="H47" s="20">
        <v>-9331</v>
      </c>
      <c r="I47" s="20"/>
      <c r="J47" s="20">
        <v>1275341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1275341</v>
      </c>
      <c r="X47" s="20">
        <v>1313493969</v>
      </c>
      <c r="Y47" s="20">
        <v>-1312218628</v>
      </c>
      <c r="Z47" s="47">
        <v>-99.902904693123872</v>
      </c>
      <c r="AA47" s="22">
        <v>1305756299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1557358</v>
      </c>
      <c r="D50" s="50">
        <f t="shared" ref="D50:Y50" si="7">SUM(D47:D49)</f>
        <v>0</v>
      </c>
      <c r="E50" s="51">
        <f t="shared" si="7"/>
        <v>1305756299</v>
      </c>
      <c r="F50" s="52">
        <f t="shared" si="7"/>
        <v>1305756299</v>
      </c>
      <c r="G50" s="52">
        <f t="shared" si="7"/>
        <v>1284672</v>
      </c>
      <c r="H50" s="52">
        <f t="shared" si="7"/>
        <v>-9331</v>
      </c>
      <c r="I50" s="52">
        <f t="shared" si="7"/>
        <v>0</v>
      </c>
      <c r="J50" s="52">
        <f t="shared" si="7"/>
        <v>1275341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1275341</v>
      </c>
      <c r="X50" s="52">
        <f t="shared" si="7"/>
        <v>1313493969</v>
      </c>
      <c r="Y50" s="52">
        <f t="shared" si="7"/>
        <v>-1312218628</v>
      </c>
      <c r="Z50" s="53">
        <f>+IF(X50&lt;&gt;0,+(Y50/X50)*100,0)</f>
        <v>-99.902904693123872</v>
      </c>
      <c r="AA50" s="54">
        <f>SUM(AA47:AA49)</f>
        <v>1305756299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-27588888</v>
      </c>
      <c r="F6" s="20">
        <v>-27588888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-6897222</v>
      </c>
      <c r="Y6" s="20">
        <v>6897222</v>
      </c>
      <c r="Z6" s="21">
        <v>-100</v>
      </c>
      <c r="AA6" s="22">
        <v>-27588888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3167062</v>
      </c>
      <c r="F11" s="20">
        <v>3167062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791766</v>
      </c>
      <c r="Y11" s="24">
        <v>-791766</v>
      </c>
      <c r="Z11" s="25">
        <v>-100</v>
      </c>
      <c r="AA11" s="26">
        <v>3167062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-24421826</v>
      </c>
      <c r="F13" s="31">
        <f t="shared" si="0"/>
        <v>-24421826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-6105456</v>
      </c>
      <c r="Y13" s="31">
        <f t="shared" si="0"/>
        <v>6105456</v>
      </c>
      <c r="Z13" s="32">
        <f>+IF(X13&lt;&gt;0,+(Y13/X13)*100,0)</f>
        <v>-100</v>
      </c>
      <c r="AA13" s="33">
        <f>SUM(AA6:AA12)</f>
        <v>-24421826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1193147</v>
      </c>
      <c r="D17" s="18"/>
      <c r="E17" s="19">
        <v>-1919219</v>
      </c>
      <c r="F17" s="20">
        <v>-1919219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-479805</v>
      </c>
      <c r="Y17" s="24">
        <v>479805</v>
      </c>
      <c r="Z17" s="25">
        <v>-100</v>
      </c>
      <c r="AA17" s="26">
        <v>-1919219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1193147</v>
      </c>
      <c r="D25" s="29">
        <f t="shared" ref="D25:Y25" si="1">SUM(D15:D24)</f>
        <v>0</v>
      </c>
      <c r="E25" s="35">
        <f t="shared" si="1"/>
        <v>-1919219</v>
      </c>
      <c r="F25" s="36">
        <f t="shared" si="1"/>
        <v>-1919219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-479805</v>
      </c>
      <c r="Y25" s="36">
        <f t="shared" si="1"/>
        <v>479805</v>
      </c>
      <c r="Z25" s="37">
        <f>+IF(X25&lt;&gt;0,+(Y25/X25)*100,0)</f>
        <v>-100</v>
      </c>
      <c r="AA25" s="38">
        <f>SUM(AA15:AA24)</f>
        <v>-1919219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1193147</v>
      </c>
      <c r="D26" s="29">
        <f>+D13+D25</f>
        <v>0</v>
      </c>
      <c r="E26" s="30">
        <f t="shared" si="2"/>
        <v>-26341045</v>
      </c>
      <c r="F26" s="31">
        <f t="shared" si="2"/>
        <v>-26341045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-6585261</v>
      </c>
      <c r="Y26" s="31">
        <f t="shared" si="2"/>
        <v>6585261</v>
      </c>
      <c r="Z26" s="32">
        <f>+IF(X26&lt;&gt;0,+(Y26/X26)*100,0)</f>
        <v>-100</v>
      </c>
      <c r="AA26" s="33">
        <f>+AA13+AA25</f>
        <v>-26341045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1193147</v>
      </c>
      <c r="D45" s="42">
        <f t="shared" si="6"/>
        <v>0</v>
      </c>
      <c r="E45" s="43">
        <f t="shared" si="6"/>
        <v>-26341045</v>
      </c>
      <c r="F45" s="44">
        <f t="shared" si="6"/>
        <v>-26341045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-6585261</v>
      </c>
      <c r="Y45" s="44">
        <f t="shared" si="6"/>
        <v>6585261</v>
      </c>
      <c r="Z45" s="45">
        <f>+IF(X45&lt;&gt;0,+(Y45/X45)*100,0)</f>
        <v>-100</v>
      </c>
      <c r="AA45" s="46">
        <f>+AA26-AA44</f>
        <v>-26341045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-43548478</v>
      </c>
      <c r="D6" s="18"/>
      <c r="E6" s="19">
        <v>-65588073</v>
      </c>
      <c r="F6" s="20">
        <v>-65588073</v>
      </c>
      <c r="G6" s="20">
        <v>-46132363</v>
      </c>
      <c r="H6" s="20">
        <v>-3236160</v>
      </c>
      <c r="I6" s="20">
        <v>-2678936</v>
      </c>
      <c r="J6" s="20">
        <v>-52047459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-52047459</v>
      </c>
      <c r="X6" s="20">
        <v>-30116420</v>
      </c>
      <c r="Y6" s="20">
        <v>-21931039</v>
      </c>
      <c r="Z6" s="21">
        <v>72.820869811219254</v>
      </c>
      <c r="AA6" s="22">
        <v>-65588073</v>
      </c>
    </row>
    <row r="7" spans="1:27" ht="13.5" x14ac:dyDescent="0.25">
      <c r="A7" s="23" t="s">
        <v>35</v>
      </c>
      <c r="B7" s="17" t="s">
        <v>32</v>
      </c>
      <c r="C7" s="18">
        <v>78044760</v>
      </c>
      <c r="D7" s="18"/>
      <c r="E7" s="19">
        <v>59968528</v>
      </c>
      <c r="F7" s="20">
        <v>59968528</v>
      </c>
      <c r="G7" s="20">
        <v>73302830</v>
      </c>
      <c r="H7" s="20">
        <v>8806953</v>
      </c>
      <c r="I7" s="20">
        <v>2783453</v>
      </c>
      <c r="J7" s="20">
        <v>84893236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84893236</v>
      </c>
      <c r="X7" s="20">
        <v>52474071</v>
      </c>
      <c r="Y7" s="20">
        <v>32419165</v>
      </c>
      <c r="Z7" s="21">
        <v>61.781303379339484</v>
      </c>
      <c r="AA7" s="22">
        <v>59968528</v>
      </c>
    </row>
    <row r="8" spans="1:27" ht="13.5" x14ac:dyDescent="0.25">
      <c r="A8" s="23" t="s">
        <v>36</v>
      </c>
      <c r="B8" s="17" t="s">
        <v>32</v>
      </c>
      <c r="C8" s="18">
        <v>536565</v>
      </c>
      <c r="D8" s="18"/>
      <c r="E8" s="19">
        <v>324723</v>
      </c>
      <c r="F8" s="20">
        <v>324723</v>
      </c>
      <c r="G8" s="20">
        <v>537610</v>
      </c>
      <c r="H8" s="20">
        <v>1045</v>
      </c>
      <c r="I8" s="20">
        <v>1045</v>
      </c>
      <c r="J8" s="20">
        <v>539700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539700</v>
      </c>
      <c r="X8" s="20">
        <v>324723</v>
      </c>
      <c r="Y8" s="20">
        <v>214977</v>
      </c>
      <c r="Z8" s="21">
        <v>66.203194722886892</v>
      </c>
      <c r="AA8" s="22">
        <v>324723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729281</v>
      </c>
      <c r="D10" s="18"/>
      <c r="E10" s="19">
        <v>464050</v>
      </c>
      <c r="F10" s="20">
        <v>464050</v>
      </c>
      <c r="G10" s="20">
        <v>729281</v>
      </c>
      <c r="H10" s="20"/>
      <c r="I10" s="20"/>
      <c r="J10" s="20">
        <v>729281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729281</v>
      </c>
      <c r="X10" s="20">
        <v>464050</v>
      </c>
      <c r="Y10" s="20">
        <v>265231</v>
      </c>
      <c r="Z10" s="21">
        <v>57.155694429479588</v>
      </c>
      <c r="AA10" s="22">
        <v>464050</v>
      </c>
    </row>
    <row r="11" spans="1:27" ht="13.5" x14ac:dyDescent="0.25">
      <c r="A11" s="23" t="s">
        <v>39</v>
      </c>
      <c r="B11" s="17" t="s">
        <v>32</v>
      </c>
      <c r="C11" s="18">
        <v>9033083</v>
      </c>
      <c r="D11" s="18"/>
      <c r="E11" s="19">
        <v>3983898</v>
      </c>
      <c r="F11" s="20">
        <v>3983898</v>
      </c>
      <c r="G11" s="24">
        <v>9495030</v>
      </c>
      <c r="H11" s="24">
        <v>495544</v>
      </c>
      <c r="I11" s="24">
        <v>589146</v>
      </c>
      <c r="J11" s="20">
        <v>10579720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10579720</v>
      </c>
      <c r="X11" s="20">
        <v>3983898</v>
      </c>
      <c r="Y11" s="24">
        <v>6595822</v>
      </c>
      <c r="Z11" s="25">
        <v>165.56201991115233</v>
      </c>
      <c r="AA11" s="26">
        <v>3983898</v>
      </c>
    </row>
    <row r="12" spans="1:27" ht="13.5" x14ac:dyDescent="0.25">
      <c r="A12" s="23" t="s">
        <v>40</v>
      </c>
      <c r="B12" s="17" t="s">
        <v>32</v>
      </c>
      <c r="C12" s="18">
        <v>-1047426</v>
      </c>
      <c r="D12" s="18"/>
      <c r="E12" s="19">
        <v>-1033601</v>
      </c>
      <c r="F12" s="20">
        <v>-1033601</v>
      </c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>
        <v>-1033601</v>
      </c>
      <c r="Y12" s="20">
        <v>-13825</v>
      </c>
      <c r="Z12" s="21">
        <v>1.3375567554597954</v>
      </c>
      <c r="AA12" s="22">
        <v>-1033601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43747785</v>
      </c>
      <c r="D13" s="29">
        <f>SUM(D6:D12)</f>
        <v>0</v>
      </c>
      <c r="E13" s="30">
        <f t="shared" si="0"/>
        <v>-1880475</v>
      </c>
      <c r="F13" s="31">
        <f t="shared" si="0"/>
        <v>-1880475</v>
      </c>
      <c r="G13" s="31">
        <f t="shared" si="0"/>
        <v>36884962</v>
      </c>
      <c r="H13" s="31">
        <f t="shared" si="0"/>
        <v>6067382</v>
      </c>
      <c r="I13" s="31">
        <f t="shared" si="0"/>
        <v>694708</v>
      </c>
      <c r="J13" s="31">
        <f t="shared" si="0"/>
        <v>43647052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43647052</v>
      </c>
      <c r="X13" s="31">
        <f t="shared" si="0"/>
        <v>26096721</v>
      </c>
      <c r="Y13" s="31">
        <f t="shared" si="0"/>
        <v>17550331</v>
      </c>
      <c r="Z13" s="32">
        <f>+IF(X13&lt;&gt;0,+(Y13/X13)*100,0)</f>
        <v>67.251096411690952</v>
      </c>
      <c r="AA13" s="33">
        <f>SUM(AA6:AA12)</f>
        <v>-1880475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195869</v>
      </c>
      <c r="D17" s="18"/>
      <c r="E17" s="19">
        <v>14571930</v>
      </c>
      <c r="F17" s="20">
        <v>14571930</v>
      </c>
      <c r="G17" s="24">
        <v>1654100</v>
      </c>
      <c r="H17" s="24">
        <v>-1458231</v>
      </c>
      <c r="I17" s="24"/>
      <c r="J17" s="20">
        <v>195869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195869</v>
      </c>
      <c r="X17" s="20">
        <v>4202366</v>
      </c>
      <c r="Y17" s="24">
        <v>-4006497</v>
      </c>
      <c r="Z17" s="25">
        <v>-95.339078033660087</v>
      </c>
      <c r="AA17" s="26">
        <v>14571930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195869</v>
      </c>
      <c r="D25" s="29">
        <f t="shared" ref="D25:Y25" si="1">SUM(D15:D24)</f>
        <v>0</v>
      </c>
      <c r="E25" s="35">
        <f t="shared" si="1"/>
        <v>14571930</v>
      </c>
      <c r="F25" s="36">
        <f t="shared" si="1"/>
        <v>14571930</v>
      </c>
      <c r="G25" s="36">
        <f t="shared" si="1"/>
        <v>1654100</v>
      </c>
      <c r="H25" s="36">
        <f t="shared" si="1"/>
        <v>-1458231</v>
      </c>
      <c r="I25" s="36">
        <f t="shared" si="1"/>
        <v>0</v>
      </c>
      <c r="J25" s="36">
        <f t="shared" si="1"/>
        <v>195869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195869</v>
      </c>
      <c r="X25" s="36">
        <f t="shared" si="1"/>
        <v>4202366</v>
      </c>
      <c r="Y25" s="36">
        <f t="shared" si="1"/>
        <v>-4006497</v>
      </c>
      <c r="Z25" s="37">
        <f>+IF(X25&lt;&gt;0,+(Y25/X25)*100,0)</f>
        <v>-95.339078033660087</v>
      </c>
      <c r="AA25" s="38">
        <f>SUM(AA15:AA24)</f>
        <v>14571930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43943654</v>
      </c>
      <c r="D26" s="29">
        <f>+D13+D25</f>
        <v>0</v>
      </c>
      <c r="E26" s="30">
        <f t="shared" si="2"/>
        <v>12691455</v>
      </c>
      <c r="F26" s="31">
        <f t="shared" si="2"/>
        <v>12691455</v>
      </c>
      <c r="G26" s="31">
        <f t="shared" si="2"/>
        <v>38539062</v>
      </c>
      <c r="H26" s="31">
        <f t="shared" si="2"/>
        <v>4609151</v>
      </c>
      <c r="I26" s="31">
        <f t="shared" si="2"/>
        <v>694708</v>
      </c>
      <c r="J26" s="31">
        <f t="shared" si="2"/>
        <v>43842921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43842921</v>
      </c>
      <c r="X26" s="31">
        <f t="shared" si="2"/>
        <v>30299087</v>
      </c>
      <c r="Y26" s="31">
        <f t="shared" si="2"/>
        <v>13543834</v>
      </c>
      <c r="Z26" s="32">
        <f>+IF(X26&lt;&gt;0,+(Y26/X26)*100,0)</f>
        <v>44.700469027334059</v>
      </c>
      <c r="AA26" s="33">
        <f>+AA13+AA25</f>
        <v>12691455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-10535163</v>
      </c>
      <c r="D32" s="18"/>
      <c r="E32" s="19">
        <v>-2806492</v>
      </c>
      <c r="F32" s="20">
        <v>-2806492</v>
      </c>
      <c r="G32" s="20">
        <v>-10705503</v>
      </c>
      <c r="H32" s="20">
        <v>-103058</v>
      </c>
      <c r="I32" s="20">
        <v>1076216</v>
      </c>
      <c r="J32" s="20">
        <v>-9732345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-9732345</v>
      </c>
      <c r="X32" s="20">
        <v>-9669762</v>
      </c>
      <c r="Y32" s="20">
        <v>-62583</v>
      </c>
      <c r="Z32" s="21">
        <v>0.64720310592959784</v>
      </c>
      <c r="AA32" s="22">
        <v>-2806492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7945246</v>
      </c>
      <c r="D35" s="18"/>
      <c r="E35" s="19">
        <v>2467155</v>
      </c>
      <c r="F35" s="20">
        <v>2467155</v>
      </c>
      <c r="G35" s="20">
        <v>9135055</v>
      </c>
      <c r="H35" s="20">
        <v>-481788</v>
      </c>
      <c r="I35" s="20">
        <v>396120</v>
      </c>
      <c r="J35" s="20">
        <v>9049387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9049387</v>
      </c>
      <c r="X35" s="20">
        <v>2467155</v>
      </c>
      <c r="Y35" s="20">
        <v>6582232</v>
      </c>
      <c r="Z35" s="21">
        <v>266.79442515772217</v>
      </c>
      <c r="AA35" s="22">
        <v>2467155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-2589917</v>
      </c>
      <c r="D37" s="29">
        <f t="shared" ref="D37:Y37" si="3">SUM(D29:D36)</f>
        <v>0</v>
      </c>
      <c r="E37" s="30">
        <f t="shared" si="3"/>
        <v>-339337</v>
      </c>
      <c r="F37" s="31">
        <f t="shared" si="3"/>
        <v>-339337</v>
      </c>
      <c r="G37" s="31">
        <f t="shared" si="3"/>
        <v>-1570448</v>
      </c>
      <c r="H37" s="31">
        <f t="shared" si="3"/>
        <v>-584846</v>
      </c>
      <c r="I37" s="31">
        <f t="shared" si="3"/>
        <v>1472336</v>
      </c>
      <c r="J37" s="31">
        <f t="shared" si="3"/>
        <v>-682958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-682958</v>
      </c>
      <c r="X37" s="31">
        <f t="shared" si="3"/>
        <v>-7202607</v>
      </c>
      <c r="Y37" s="31">
        <f t="shared" si="3"/>
        <v>6519649</v>
      </c>
      <c r="Z37" s="32">
        <f>+IF(X37&lt;&gt;0,+(Y37/X37)*100,0)</f>
        <v>-90.517905530594689</v>
      </c>
      <c r="AA37" s="33">
        <f>SUM(AA29:AA36)</f>
        <v>-339337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9125893</v>
      </c>
      <c r="D40" s="18"/>
      <c r="E40" s="19">
        <v>241757</v>
      </c>
      <c r="F40" s="20">
        <v>241757</v>
      </c>
      <c r="G40" s="20">
        <v>10175596</v>
      </c>
      <c r="H40" s="20">
        <v>-1049703</v>
      </c>
      <c r="I40" s="20"/>
      <c r="J40" s="20">
        <v>9125893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9125893</v>
      </c>
      <c r="X40" s="20">
        <v>241757</v>
      </c>
      <c r="Y40" s="20">
        <v>8884136</v>
      </c>
      <c r="Z40" s="21">
        <v>3674.8205843057285</v>
      </c>
      <c r="AA40" s="22">
        <v>241757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9125893</v>
      </c>
      <c r="D43" s="29">
        <f t="shared" ref="D43:Y43" si="4">SUM(D39:D42)</f>
        <v>0</v>
      </c>
      <c r="E43" s="35">
        <f t="shared" si="4"/>
        <v>241757</v>
      </c>
      <c r="F43" s="36">
        <f t="shared" si="4"/>
        <v>241757</v>
      </c>
      <c r="G43" s="36">
        <f t="shared" si="4"/>
        <v>10175596</v>
      </c>
      <c r="H43" s="36">
        <f t="shared" si="4"/>
        <v>-1049703</v>
      </c>
      <c r="I43" s="36">
        <f t="shared" si="4"/>
        <v>0</v>
      </c>
      <c r="J43" s="36">
        <f t="shared" si="4"/>
        <v>9125893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9125893</v>
      </c>
      <c r="X43" s="36">
        <f t="shared" si="4"/>
        <v>241757</v>
      </c>
      <c r="Y43" s="36">
        <f t="shared" si="4"/>
        <v>8884136</v>
      </c>
      <c r="Z43" s="37">
        <f>+IF(X43&lt;&gt;0,+(Y43/X43)*100,0)</f>
        <v>3674.8205843057285</v>
      </c>
      <c r="AA43" s="38">
        <f>SUM(AA39:AA42)</f>
        <v>241757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6535976</v>
      </c>
      <c r="D44" s="29">
        <f>+D37+D43</f>
        <v>0</v>
      </c>
      <c r="E44" s="30">
        <f t="shared" si="5"/>
        <v>-97580</v>
      </c>
      <c r="F44" s="31">
        <f t="shared" si="5"/>
        <v>-97580</v>
      </c>
      <c r="G44" s="31">
        <f t="shared" si="5"/>
        <v>8605148</v>
      </c>
      <c r="H44" s="31">
        <f t="shared" si="5"/>
        <v>-1634549</v>
      </c>
      <c r="I44" s="31">
        <f t="shared" si="5"/>
        <v>1472336</v>
      </c>
      <c r="J44" s="31">
        <f t="shared" si="5"/>
        <v>8442935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8442935</v>
      </c>
      <c r="X44" s="31">
        <f t="shared" si="5"/>
        <v>-6960850</v>
      </c>
      <c r="Y44" s="31">
        <f t="shared" si="5"/>
        <v>15403785</v>
      </c>
      <c r="Z44" s="32">
        <f>+IF(X44&lt;&gt;0,+(Y44/X44)*100,0)</f>
        <v>-221.29172443020607</v>
      </c>
      <c r="AA44" s="33">
        <f>+AA37+AA43</f>
        <v>-97580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37407678</v>
      </c>
      <c r="D45" s="42">
        <f t="shared" si="6"/>
        <v>0</v>
      </c>
      <c r="E45" s="43">
        <f t="shared" si="6"/>
        <v>12789035</v>
      </c>
      <c r="F45" s="44">
        <f t="shared" si="6"/>
        <v>12789035</v>
      </c>
      <c r="G45" s="44">
        <f t="shared" si="6"/>
        <v>29933914</v>
      </c>
      <c r="H45" s="44">
        <f t="shared" si="6"/>
        <v>6243700</v>
      </c>
      <c r="I45" s="44">
        <f t="shared" si="6"/>
        <v>-777628</v>
      </c>
      <c r="J45" s="44">
        <f t="shared" si="6"/>
        <v>35399986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35399986</v>
      </c>
      <c r="X45" s="44">
        <f t="shared" si="6"/>
        <v>37259937</v>
      </c>
      <c r="Y45" s="44">
        <f t="shared" si="6"/>
        <v>-1859951</v>
      </c>
      <c r="Z45" s="45">
        <f>+IF(X45&lt;&gt;0,+(Y45/X45)*100,0)</f>
        <v>-4.9918254021739221</v>
      </c>
      <c r="AA45" s="46">
        <f>+AA26-AA44</f>
        <v>12789035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39660025</v>
      </c>
      <c r="D47" s="18"/>
      <c r="E47" s="19">
        <v>-22612930</v>
      </c>
      <c r="F47" s="20">
        <v>-22612930</v>
      </c>
      <c r="G47" s="20">
        <v>39660025</v>
      </c>
      <c r="H47" s="20"/>
      <c r="I47" s="20"/>
      <c r="J47" s="20">
        <v>39660025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39660025</v>
      </c>
      <c r="X47" s="20">
        <v>1857971</v>
      </c>
      <c r="Y47" s="20">
        <v>37802054</v>
      </c>
      <c r="Z47" s="47">
        <v>2034.5879456676125</v>
      </c>
      <c r="AA47" s="22">
        <v>-22612930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39660025</v>
      </c>
      <c r="D50" s="50">
        <f t="shared" ref="D50:Y50" si="7">SUM(D47:D49)</f>
        <v>0</v>
      </c>
      <c r="E50" s="51">
        <f t="shared" si="7"/>
        <v>-22612930</v>
      </c>
      <c r="F50" s="52">
        <f t="shared" si="7"/>
        <v>-22612930</v>
      </c>
      <c r="G50" s="52">
        <f t="shared" si="7"/>
        <v>39660025</v>
      </c>
      <c r="H50" s="52">
        <f t="shared" si="7"/>
        <v>0</v>
      </c>
      <c r="I50" s="52">
        <f t="shared" si="7"/>
        <v>0</v>
      </c>
      <c r="J50" s="52">
        <f t="shared" si="7"/>
        <v>39660025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39660025</v>
      </c>
      <c r="X50" s="52">
        <f t="shared" si="7"/>
        <v>1857971</v>
      </c>
      <c r="Y50" s="52">
        <f t="shared" si="7"/>
        <v>37802054</v>
      </c>
      <c r="Z50" s="53">
        <f>+IF(X50&lt;&gt;0,+(Y50/X50)*100,0)</f>
        <v>2034.5879456676125</v>
      </c>
      <c r="AA50" s="54">
        <f>SUM(AA47:AA49)</f>
        <v>-22612930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4B5785C-81AD-4735-956C-2C5ED8AFBD39}"/>
</file>

<file path=customXml/itemProps2.xml><?xml version="1.0" encoding="utf-8"?>
<ds:datastoreItem xmlns:ds="http://schemas.openxmlformats.org/officeDocument/2006/customXml" ds:itemID="{726EE588-963D-4608-ACC9-520A70A1CEF6}"/>
</file>

<file path=customXml/itemProps3.xml><?xml version="1.0" encoding="utf-8"?>
<ds:datastoreItem xmlns:ds="http://schemas.openxmlformats.org/officeDocument/2006/customXml" ds:itemID="{337FE7EE-52C5-41F5-8A39-D79BF62D92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2023-11-02T08:24:36Z</dcterms:created>
  <dcterms:modified xsi:type="dcterms:W3CDTF">2023-11-02T08:26:02Z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